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2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3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6e11a117f76e009/Documents/Sidang Skripsi/"/>
    </mc:Choice>
  </mc:AlternateContent>
  <xr:revisionPtr revIDLastSave="1301" documentId="8_{F53EAA5F-5932-4D5E-BCFA-EC82D2D40E86}" xr6:coauthVersionLast="47" xr6:coauthVersionMax="47" xr10:uidLastSave="{1A9DD8C4-8D9F-4577-B440-CF53A5C21470}"/>
  <bookViews>
    <workbookView xWindow="-110" yWindow="-110" windowWidth="19420" windowHeight="10300" xr2:uid="{2BD1874E-CCC4-4FA4-B501-D704EF3219D8}"/>
  </bookViews>
  <sheets>
    <sheet name="Lembar1" sheetId="1" r:id="rId1"/>
  </sheets>
  <definedNames>
    <definedName name="_xlchart.v1.0" hidden="1">Lembar1!$G$3:$G$17</definedName>
    <definedName name="_xlchart.v1.1" hidden="1">Lembar1!$H$3:$H$17</definedName>
    <definedName name="_xlchart.v1.10" hidden="1">Lembar1!$Q$3:$Q$19</definedName>
    <definedName name="_xlchart.v1.11" hidden="1">Lembar1!$B$56:$B$61</definedName>
    <definedName name="_xlchart.v1.12" hidden="1">Lembar1!$C$56:$C$61</definedName>
    <definedName name="_xlchart.v1.13" hidden="1">Lembar1!$D$56:$D$61</definedName>
    <definedName name="_xlchart.v1.2" hidden="1">Lembar1!$I$3:$I$17</definedName>
    <definedName name="_xlchart.v1.3" hidden="1">Lembar1!$J$3:$J$17</definedName>
    <definedName name="_xlchart.v1.4" hidden="1">Lembar1!$K$3:$K$17</definedName>
    <definedName name="_xlchart.v1.5" hidden="1">Lembar1!$L$3:$L$17</definedName>
    <definedName name="_xlchart.v1.6" hidden="1">Lembar1!$M$3:$M$17</definedName>
    <definedName name="_xlchart.v1.7" hidden="1">Lembar1!$N$3:$N$17</definedName>
    <definedName name="_xlchart.v1.8" hidden="1">Lembar1!$O$3:$O$16</definedName>
    <definedName name="_xlchart.v1.9" hidden="1">Lembar1!$P$3:$P$19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3" i="1" l="1"/>
  <c r="J84" i="1"/>
  <c r="X98" i="1"/>
  <c r="W97" i="1"/>
  <c r="X85" i="1"/>
  <c r="V98" i="1"/>
  <c r="V97" i="1"/>
  <c r="U98" i="1"/>
  <c r="U97" i="1"/>
  <c r="D65" i="1"/>
  <c r="D66" i="1"/>
  <c r="D67" i="1"/>
  <c r="D68" i="1"/>
  <c r="D69" i="1"/>
  <c r="D70" i="1"/>
  <c r="D71" i="1"/>
  <c r="D72" i="1"/>
  <c r="D73" i="1"/>
  <c r="D74" i="1"/>
  <c r="D75" i="1"/>
  <c r="D76" i="1"/>
  <c r="C91" i="1"/>
  <c r="B91" i="1"/>
  <c r="Q87" i="1"/>
  <c r="R87" i="1" s="1"/>
  <c r="L86" i="1"/>
  <c r="M86" i="1" s="1"/>
  <c r="N86" i="1" s="1"/>
  <c r="O86" i="1" s="1"/>
  <c r="K86" i="1"/>
  <c r="K85" i="1"/>
  <c r="L85" i="1" s="1"/>
  <c r="M85" i="1" s="1"/>
  <c r="N85" i="1" s="1"/>
  <c r="O85" i="1" s="1"/>
  <c r="O82" i="1"/>
  <c r="O83" i="1" s="1"/>
  <c r="N82" i="1"/>
  <c r="N83" i="1" s="1"/>
  <c r="M82" i="1"/>
  <c r="M83" i="1" s="1"/>
  <c r="L82" i="1"/>
  <c r="K82" i="1"/>
  <c r="K83" i="1" s="1"/>
  <c r="L83" i="1" s="1"/>
  <c r="J82" i="1"/>
  <c r="H83" i="1" s="1"/>
  <c r="E56" i="1"/>
  <c r="E57" i="1" s="1"/>
  <c r="E58" i="1" s="1"/>
  <c r="E59" i="1" s="1"/>
  <c r="E60" i="1" s="1"/>
  <c r="E61" i="1" s="1"/>
  <c r="P7" i="1"/>
  <c r="D56" i="1"/>
  <c r="D59" i="1"/>
  <c r="D58" i="1"/>
  <c r="D57" i="1"/>
  <c r="D60" i="1"/>
  <c r="D61" i="1"/>
  <c r="L17" i="1"/>
  <c r="M17" i="1"/>
  <c r="N17" i="1"/>
  <c r="Q21" i="1" s="1"/>
  <c r="O17" i="1"/>
  <c r="K17" i="1"/>
  <c r="J17" i="1"/>
  <c r="I17" i="1"/>
  <c r="H17" i="1"/>
  <c r="H18" i="1" s="1"/>
  <c r="C18" i="1"/>
  <c r="D17" i="1"/>
  <c r="E65" i="1" s="1"/>
  <c r="E66" i="1" s="1"/>
  <c r="E67" i="1" s="1"/>
  <c r="E68" i="1" s="1"/>
  <c r="C17" i="1"/>
  <c r="X94" i="1"/>
  <c r="Y94" i="1" s="1"/>
  <c r="X95" i="1"/>
  <c r="Y95" i="1" s="1"/>
  <c r="Z95" i="1" s="1"/>
  <c r="X96" i="1"/>
  <c r="Y96" i="1" s="1"/>
  <c r="Z96" i="1" s="1"/>
  <c r="X93" i="1"/>
  <c r="Y93" i="1" s="1"/>
  <c r="Z93" i="1" s="1"/>
  <c r="X92" i="1"/>
  <c r="Y92" i="1" s="1"/>
  <c r="Z92" i="1" s="1"/>
  <c r="X91" i="1"/>
  <c r="Y91" i="1" s="1"/>
  <c r="Z91" i="1" s="1"/>
  <c r="X90" i="1"/>
  <c r="Y90" i="1" s="1"/>
  <c r="Z90" i="1" s="1"/>
  <c r="X89" i="1"/>
  <c r="Y89" i="1" s="1"/>
  <c r="Z89" i="1" s="1"/>
  <c r="X88" i="1"/>
  <c r="Y88" i="1" s="1"/>
  <c r="Z88" i="1" s="1"/>
  <c r="X87" i="1"/>
  <c r="Y87" i="1" s="1"/>
  <c r="Z87" i="1" s="1"/>
  <c r="X86" i="1"/>
  <c r="Y85" i="1"/>
  <c r="Z85" i="1" s="1"/>
  <c r="Q97" i="1"/>
  <c r="R97" i="1" s="1"/>
  <c r="Q96" i="1"/>
  <c r="Q95" i="1"/>
  <c r="R95" i="1" s="1"/>
  <c r="Q94" i="1"/>
  <c r="R94" i="1" s="1"/>
  <c r="Q93" i="1"/>
  <c r="R93" i="1" s="1"/>
  <c r="Q92" i="1"/>
  <c r="R92" i="1" s="1"/>
  <c r="Q91" i="1"/>
  <c r="R91" i="1" s="1"/>
  <c r="Q90" i="1"/>
  <c r="R90" i="1" s="1"/>
  <c r="Q89" i="1"/>
  <c r="R89" i="1" s="1"/>
  <c r="Q88" i="1"/>
  <c r="R88" i="1" s="1"/>
  <c r="Q86" i="1"/>
  <c r="R86" i="1" s="1"/>
  <c r="Q85" i="1"/>
  <c r="R85" i="1" s="1"/>
  <c r="R96" i="1"/>
  <c r="Q84" i="1"/>
  <c r="D62" i="1" l="1"/>
  <c r="D84" i="1"/>
  <c r="Q19" i="1"/>
  <c r="H65" i="1"/>
  <c r="K84" i="1"/>
  <c r="L84" i="1" s="1"/>
  <c r="M84" i="1" s="1"/>
  <c r="N84" i="1" s="1"/>
  <c r="O84" i="1" s="1"/>
  <c r="E69" i="1"/>
  <c r="E70" i="1" s="1"/>
  <c r="E71" i="1" s="1"/>
  <c r="E72" i="1" s="1"/>
  <c r="E73" i="1" s="1"/>
  <c r="E74" i="1" s="1"/>
  <c r="E75" i="1" s="1"/>
  <c r="E76" i="1" s="1"/>
  <c r="X97" i="1"/>
  <c r="Y86" i="1"/>
  <c r="Z86" i="1" s="1"/>
  <c r="Z94" i="1"/>
  <c r="V19" i="1"/>
  <c r="U19" i="1"/>
  <c r="T19" i="1"/>
  <c r="S19" i="1"/>
  <c r="R19" i="1"/>
  <c r="E84" i="1" l="1"/>
  <c r="Z97" i="1"/>
  <c r="Y98" i="1"/>
  <c r="Y97" i="1"/>
  <c r="Z98" i="1"/>
  <c r="P11" i="1"/>
  <c r="Q23" i="1"/>
  <c r="S12" i="1"/>
  <c r="R11" i="1"/>
  <c r="E6" i="1"/>
  <c r="E7" i="1"/>
  <c r="E8" i="1"/>
  <c r="E9" i="1"/>
  <c r="E10" i="1"/>
  <c r="E11" i="1"/>
  <c r="E12" i="1"/>
  <c r="E13" i="1"/>
  <c r="E14" i="1"/>
  <c r="E15" i="1"/>
  <c r="E16" i="1"/>
  <c r="E5" i="1"/>
  <c r="Q7" i="1"/>
  <c r="Q5" i="1"/>
  <c r="Q4" i="1"/>
  <c r="Q16" i="1" l="1"/>
  <c r="Q28" i="1"/>
  <c r="Q24" i="1"/>
  <c r="Q25" i="1" l="1"/>
  <c r="Q26" i="1" s="1"/>
  <c r="Q31" i="1" s="1"/>
  <c r="Q29" i="1"/>
  <c r="Q30" i="1" l="1"/>
</calcChain>
</file>

<file path=xl/sharedStrings.xml><?xml version="1.0" encoding="utf-8"?>
<sst xmlns="http://schemas.openxmlformats.org/spreadsheetml/2006/main" count="108" uniqueCount="76">
  <si>
    <t>Tanggal Produksi</t>
  </si>
  <si>
    <t>Jumlah Produksi (kg)</t>
  </si>
  <si>
    <t>Jumlah</t>
  </si>
  <si>
    <t>Rata-rata</t>
  </si>
  <si>
    <t>No.</t>
  </si>
  <si>
    <t>Tabel Data Kecacatan Produksi</t>
  </si>
  <si>
    <r>
      <t xml:space="preserve">Persentase </t>
    </r>
    <r>
      <rPr>
        <i/>
        <sz val="12"/>
        <color theme="1"/>
        <rFont val="Times New Roman"/>
        <family val="1"/>
      </rPr>
      <t>Defect</t>
    </r>
    <r>
      <rPr>
        <sz val="12"/>
        <color theme="1"/>
        <rFont val="Times New Roman"/>
        <family val="1"/>
      </rPr>
      <t xml:space="preserve"> %</t>
    </r>
  </si>
  <si>
    <t>Hari ke-</t>
  </si>
  <si>
    <t>Jumlah Cacat (kg)</t>
  </si>
  <si>
    <r>
      <t xml:space="preserve">Total </t>
    </r>
    <r>
      <rPr>
        <i/>
        <sz val="12"/>
        <color theme="1"/>
        <rFont val="Times New Roman"/>
        <family val="1"/>
      </rPr>
      <t>defect</t>
    </r>
    <r>
      <rPr>
        <sz val="12"/>
        <color theme="1"/>
        <rFont val="Times New Roman"/>
        <family val="1"/>
      </rPr>
      <t xml:space="preserve"> (kg)</t>
    </r>
  </si>
  <si>
    <t>Pecah</t>
  </si>
  <si>
    <t xml:space="preserve">Ketebalan </t>
  </si>
  <si>
    <t xml:space="preserve">Ukuran </t>
  </si>
  <si>
    <t xml:space="preserve">Warna </t>
  </si>
  <si>
    <t xml:space="preserve">Tekstur </t>
  </si>
  <si>
    <t xml:space="preserve"> Sobek</t>
  </si>
  <si>
    <t>Urutan Jenis Cacat</t>
  </si>
  <si>
    <t>Jumlah Cacat (Kg)</t>
  </si>
  <si>
    <t>Presentase Cacat (%)</t>
  </si>
  <si>
    <t>Presentase Kumulatif (%)</t>
  </si>
  <si>
    <t>Kerupuk Pecah</t>
  </si>
  <si>
    <t>Ketebalan Kerupuk</t>
  </si>
  <si>
    <t>Ukuran Kerupuk</t>
  </si>
  <si>
    <t>Warna Kerupuk</t>
  </si>
  <si>
    <t>Tekstur Kerupuk</t>
  </si>
  <si>
    <t>Kerupuk Sobek</t>
  </si>
  <si>
    <t xml:space="preserve">H= </t>
  </si>
  <si>
    <t>I =</t>
  </si>
  <si>
    <t>J =</t>
  </si>
  <si>
    <t>K =</t>
  </si>
  <si>
    <t>Jumlah Produksi</t>
  </si>
  <si>
    <t>Jumlah Cacat</t>
  </si>
  <si>
    <t>Proporsi Kecacatan</t>
  </si>
  <si>
    <t>Rata-rata (CL)</t>
  </si>
  <si>
    <t>Batas Atas (UCL)</t>
  </si>
  <si>
    <t>Batas Bawah (LCL)</t>
  </si>
  <si>
    <r>
      <t xml:space="preserve">Jenis </t>
    </r>
    <r>
      <rPr>
        <i/>
        <sz val="12"/>
        <color theme="1"/>
        <rFont val="Times New Roman"/>
        <family val="1"/>
      </rPr>
      <t>defect</t>
    </r>
    <r>
      <rPr>
        <sz val="12"/>
        <color theme="1"/>
        <rFont val="Times New Roman"/>
        <family val="1"/>
      </rPr>
      <t xml:space="preserve"> (Kg)</t>
    </r>
  </si>
  <si>
    <t>Proporsi</t>
  </si>
  <si>
    <t>CL</t>
  </si>
  <si>
    <t>UCL</t>
  </si>
  <si>
    <t>LCL</t>
  </si>
  <si>
    <t>Hari Ke-</t>
  </si>
  <si>
    <t>Total Produksi (Kg)</t>
  </si>
  <si>
    <t>Total Cacat (Kg)</t>
  </si>
  <si>
    <t>CTQ</t>
  </si>
  <si>
    <t>DPO</t>
  </si>
  <si>
    <t>DPMO</t>
  </si>
  <si>
    <r>
      <t xml:space="preserve">Level </t>
    </r>
    <r>
      <rPr>
        <i/>
        <sz val="12"/>
        <color theme="1"/>
        <rFont val="Times New Roman"/>
        <family val="1"/>
      </rPr>
      <t>Sigma</t>
    </r>
  </si>
  <si>
    <t>No..</t>
  </si>
  <si>
    <t>Faktor</t>
  </si>
  <si>
    <t>Penyebab</t>
  </si>
  <si>
    <t>Usulan Perbaikan</t>
  </si>
  <si>
    <t>Alat</t>
  </si>
  <si>
    <t>1. Kurang perawatan</t>
  </si>
  <si>
    <t>1. Buat jadwal maintenance per minggu atau bulan</t>
  </si>
  <si>
    <t>2. Lakukan pengecekan alat secara berkala sesuai dengan SOP K3</t>
  </si>
  <si>
    <t>2. Mutu K3 kurang diperhatikan</t>
  </si>
  <si>
    <t>Manusia</t>
  </si>
  <si>
    <t>1. Kelelahan</t>
  </si>
  <si>
    <t>2. Kurang teliti</t>
  </si>
  <si>
    <t>1. Atur jadwal istirahat teratur untuk pekerja</t>
  </si>
  <si>
    <t>2. Berikan pelatihan secara rutin terkait prosedur kerja dan inpeksi kualitas produk</t>
  </si>
  <si>
    <t>Lingkungan</t>
  </si>
  <si>
    <t>1. Faktor cuaca/musim</t>
  </si>
  <si>
    <t>4.</t>
  </si>
  <si>
    <t>Bahan baku</t>
  </si>
  <si>
    <t>1. Tepung kurang bagus</t>
  </si>
  <si>
    <t>2. Udang yang busuk</t>
  </si>
  <si>
    <t>1. Pilih pemasok tepung yang berkualitas dengan standar kualitas yang jelas</t>
  </si>
  <si>
    <t>2. Buat SOP penerimaan dan pengecekan kualitas udang sebelum diproduksi</t>
  </si>
  <si>
    <t>5.</t>
  </si>
  <si>
    <t>Metode</t>
  </si>
  <si>
    <t>1. Penggunaan metode manual</t>
  </si>
  <si>
    <t>1. Pertimbangkan menggunakan teknologi semi otomatis untuk produksi</t>
  </si>
  <si>
    <r>
      <t xml:space="preserve">1. Penggunaan alat seperti </t>
    </r>
    <r>
      <rPr>
        <i/>
        <sz val="12"/>
        <color theme="1"/>
        <rFont val="Times New Roman"/>
        <family val="1"/>
      </rPr>
      <t>oven/dehydrator</t>
    </r>
  </si>
  <si>
    <t>Jenis cacat kerupuk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</si>
</sst>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00"/>
    <numFmt numFmtId="166" formatCode="0.0"/>
    <numFmt numFmtId="167" formatCode="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9" fontId="0" fillId="0" borderId="0" xfId="1" applyFont="1"/>
    <xf numFmtId="164" fontId="0" fillId="0" borderId="0" xfId="1" applyNumberFormat="1" applyFont="1"/>
    <xf numFmtId="0" fontId="0" fillId="0" borderId="2" xfId="0" applyBorder="1"/>
    <xf numFmtId="10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0" fillId="0" borderId="0" xfId="1" applyNumberFormat="1" applyFont="1"/>
    <xf numFmtId="1" fontId="0" fillId="0" borderId="0" xfId="0" applyNumberFormat="1"/>
    <xf numFmtId="0" fontId="1" fillId="0" borderId="0" xfId="0" applyFont="1" applyAlignment="1">
      <alignment horizontal="center" vertical="center"/>
    </xf>
    <xf numFmtId="2" fontId="1" fillId="0" borderId="0" xfId="1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5" fontId="0" fillId="0" borderId="0" xfId="0" applyNumberFormat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165" fontId="0" fillId="0" borderId="4" xfId="0" applyNumberFormat="1" applyBorder="1"/>
    <xf numFmtId="0" fontId="0" fillId="0" borderId="4" xfId="1" applyNumberFormat="1" applyFont="1" applyBorder="1"/>
    <xf numFmtId="165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" fontId="1" fillId="0" borderId="0" xfId="0" applyNumberFormat="1" applyFont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0" fillId="0" borderId="1" xfId="0" applyNumberFormat="1" applyBorder="1"/>
    <xf numFmtId="10" fontId="0" fillId="0" borderId="0" xfId="0" applyNumberForma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7" fontId="0" fillId="0" borderId="0" xfId="0" applyNumberFormat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2">
    <cellStyle name="Normal" xfId="0" builtinId="0"/>
    <cellStyle name="Persen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/>
              <a:t>Peta Kendali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Lembar1!$D$64</c:f>
              <c:strCache>
                <c:ptCount val="1"/>
                <c:pt idx="0">
                  <c:v>Proporsi Kecacatan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Lembar1!$D$65:$D$76</c:f>
              <c:numCache>
                <c:formatCode>0.000</c:formatCode>
                <c:ptCount val="12"/>
                <c:pt idx="0">
                  <c:v>1.2618296529968454E-2</c:v>
                </c:pt>
                <c:pt idx="1">
                  <c:v>9.5238095238095247E-3</c:v>
                </c:pt>
                <c:pt idx="2">
                  <c:v>9.4936708860759497E-3</c:v>
                </c:pt>
                <c:pt idx="3">
                  <c:v>1.0094637223974764E-2</c:v>
                </c:pt>
                <c:pt idx="4">
                  <c:v>1.2578616352201259E-2</c:v>
                </c:pt>
                <c:pt idx="5">
                  <c:v>7.5949367088607592E-3</c:v>
                </c:pt>
                <c:pt idx="6">
                  <c:v>1.0158730158730159E-2</c:v>
                </c:pt>
                <c:pt idx="7">
                  <c:v>8.2802547770700636E-3</c:v>
                </c:pt>
                <c:pt idx="8">
                  <c:v>1.0094637223974764E-2</c:v>
                </c:pt>
                <c:pt idx="9">
                  <c:v>8.2539682539682548E-3</c:v>
                </c:pt>
                <c:pt idx="10">
                  <c:v>1.019108280254777E-2</c:v>
                </c:pt>
                <c:pt idx="11">
                  <c:v>7.6677316293929714E-3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F6-4DC3-AE6D-A4BD688AF214}"/>
            </c:ext>
          </c:extLst>
        </c:ser>
        <c:ser>
          <c:idx val="1"/>
          <c:order val="1"/>
          <c:tx>
            <c:strRef>
              <c:f>Lembar1!$E$64</c:f>
              <c:strCache>
                <c:ptCount val="1"/>
                <c:pt idx="0">
                  <c:v>Rata-rata (CL)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Lembar1!$E$65:$E$76</c:f>
              <c:numCache>
                <c:formatCode>0.00</c:formatCode>
                <c:ptCount val="12"/>
                <c:pt idx="0">
                  <c:v>9.7174544494322678E-3</c:v>
                </c:pt>
                <c:pt idx="1">
                  <c:v>9.7174544494322678E-3</c:v>
                </c:pt>
                <c:pt idx="2">
                  <c:v>9.7174544494322678E-3</c:v>
                </c:pt>
                <c:pt idx="3">
                  <c:v>9.7174544494322678E-3</c:v>
                </c:pt>
                <c:pt idx="4">
                  <c:v>9.7174544494322678E-3</c:v>
                </c:pt>
                <c:pt idx="5">
                  <c:v>9.7174544494322678E-3</c:v>
                </c:pt>
                <c:pt idx="6">
                  <c:v>9.7174544494322678E-3</c:v>
                </c:pt>
                <c:pt idx="7">
                  <c:v>9.7174544494322678E-3</c:v>
                </c:pt>
                <c:pt idx="8">
                  <c:v>9.7174544494322678E-3</c:v>
                </c:pt>
                <c:pt idx="9">
                  <c:v>9.7174544494322678E-3</c:v>
                </c:pt>
                <c:pt idx="10">
                  <c:v>9.7174544494322678E-3</c:v>
                </c:pt>
                <c:pt idx="11">
                  <c:v>9.7174544494322678E-3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F6-4DC3-AE6D-A4BD688AF214}"/>
            </c:ext>
          </c:extLst>
        </c:ser>
        <c:ser>
          <c:idx val="2"/>
          <c:order val="2"/>
          <c:tx>
            <c:strRef>
              <c:f>Lembar1!$F$64</c:f>
              <c:strCache>
                <c:ptCount val="1"/>
                <c:pt idx="0">
                  <c:v>Batas Atas (UCL)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Lembar1!$F$65:$F$76</c:f>
              <c:numCache>
                <c:formatCode>0.000</c:formatCode>
                <c:ptCount val="12"/>
                <c:pt idx="0">
                  <c:v>1.7100000000000001E-2</c:v>
                </c:pt>
                <c:pt idx="1">
                  <c:v>1.7100000000000001E-2</c:v>
                </c:pt>
                <c:pt idx="2">
                  <c:v>1.7100000000000001E-2</c:v>
                </c:pt>
                <c:pt idx="3">
                  <c:v>1.7100000000000001E-2</c:v>
                </c:pt>
                <c:pt idx="4">
                  <c:v>1.7100000000000001E-2</c:v>
                </c:pt>
                <c:pt idx="5">
                  <c:v>1.7100000000000001E-2</c:v>
                </c:pt>
                <c:pt idx="6">
                  <c:v>1.7100000000000001E-2</c:v>
                </c:pt>
                <c:pt idx="7">
                  <c:v>1.7100000000000001E-2</c:v>
                </c:pt>
                <c:pt idx="8">
                  <c:v>1.7100000000000001E-2</c:v>
                </c:pt>
                <c:pt idx="9">
                  <c:v>1.7100000000000001E-2</c:v>
                </c:pt>
                <c:pt idx="10">
                  <c:v>1.7100000000000001E-2</c:v>
                </c:pt>
                <c:pt idx="11">
                  <c:v>1.7100000000000001E-2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F6-4DC3-AE6D-A4BD688AF214}"/>
            </c:ext>
          </c:extLst>
        </c:ser>
        <c:ser>
          <c:idx val="3"/>
          <c:order val="3"/>
          <c:tx>
            <c:strRef>
              <c:f>Lembar1!$G$64</c:f>
              <c:strCache>
                <c:ptCount val="1"/>
                <c:pt idx="0">
                  <c:v>Batas Bawah (LCL)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Lembar1!$G$65:$G$76</c:f>
              <c:numCache>
                <c:formatCode>0.000</c:formatCode>
                <c:ptCount val="12"/>
                <c:pt idx="0">
                  <c:v>2.3400000000000001E-3</c:v>
                </c:pt>
                <c:pt idx="1">
                  <c:v>2.3400000000000001E-3</c:v>
                </c:pt>
                <c:pt idx="2">
                  <c:v>2.3400000000000001E-3</c:v>
                </c:pt>
                <c:pt idx="3">
                  <c:v>2.3400000000000001E-3</c:v>
                </c:pt>
                <c:pt idx="4">
                  <c:v>2.3400000000000001E-3</c:v>
                </c:pt>
                <c:pt idx="5">
                  <c:v>2.3400000000000001E-3</c:v>
                </c:pt>
                <c:pt idx="6">
                  <c:v>2.3400000000000001E-3</c:v>
                </c:pt>
                <c:pt idx="7">
                  <c:v>2.3400000000000001E-3</c:v>
                </c:pt>
                <c:pt idx="8">
                  <c:v>2.3400000000000001E-3</c:v>
                </c:pt>
                <c:pt idx="9">
                  <c:v>2.3400000000000001E-3</c:v>
                </c:pt>
                <c:pt idx="10">
                  <c:v>2.3400000000000001E-3</c:v>
                </c:pt>
                <c:pt idx="11">
                  <c:v>2.3400000000000001E-3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3F6-4DC3-AE6D-A4BD688AF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60736"/>
        <c:axId val="47761216"/>
      </c:lineChart>
      <c:catAx>
        <c:axId val="47760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61216"/>
        <c:crosses val="autoZero"/>
        <c:auto val="1"/>
        <c:lblAlgn val="ctr"/>
        <c:lblOffset val="100"/>
        <c:noMultiLvlLbl val="0"/>
      </c:catAx>
      <c:valAx>
        <c:axId val="47761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60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>
                <a:latin typeface="Times New Roman" panose="02020603050405020304" pitchFamily="18" charset="0"/>
                <a:cs typeface="Times New Roman" panose="02020603050405020304" pitchFamily="18" charset="0"/>
              </a:rPr>
              <a:t>Histogam</a:t>
            </a:r>
            <a:r>
              <a:rPr lang="id-ID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Jenis Cacat</a:t>
            </a:r>
            <a:endParaRPr lang="en-US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Lembar1!$C$55</c:f>
              <c:strCache>
                <c:ptCount val="1"/>
                <c:pt idx="0">
                  <c:v>Jumlah Cacat (Kg)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Lembar1!$B$56:$B$61</c:f>
              <c:strCache>
                <c:ptCount val="6"/>
                <c:pt idx="0">
                  <c:v>Kerupuk Pecah</c:v>
                </c:pt>
                <c:pt idx="1">
                  <c:v>Ketebalan Kerupuk</c:v>
                </c:pt>
                <c:pt idx="2">
                  <c:v>Ukuran Kerupuk</c:v>
                </c:pt>
                <c:pt idx="3">
                  <c:v>Warna Kerupuk</c:v>
                </c:pt>
                <c:pt idx="4">
                  <c:v>Tekstur Kerupuk</c:v>
                </c:pt>
                <c:pt idx="5">
                  <c:v>Kerupuk Sobek</c:v>
                </c:pt>
              </c:strCache>
            </c:strRef>
          </c:cat>
          <c:val>
            <c:numRef>
              <c:f>Lembar1!$C$56:$C$61</c:f>
              <c:numCache>
                <c:formatCode>General</c:formatCode>
                <c:ptCount val="6"/>
                <c:pt idx="0">
                  <c:v>80</c:v>
                </c:pt>
                <c:pt idx="1">
                  <c:v>17</c:v>
                </c:pt>
                <c:pt idx="2">
                  <c:v>17</c:v>
                </c:pt>
                <c:pt idx="3">
                  <c:v>21</c:v>
                </c:pt>
                <c:pt idx="4">
                  <c:v>18</c:v>
                </c:pt>
                <c:pt idx="5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7F-4108-A6B6-6A8FE333A576}"/>
            </c:ext>
          </c:extLst>
        </c:ser>
        <c:ser>
          <c:idx val="1"/>
          <c:order val="1"/>
          <c:tx>
            <c:strRef>
              <c:f>Lembar1!$D$55</c:f>
              <c:strCache>
                <c:ptCount val="1"/>
                <c:pt idx="0">
                  <c:v>Presentase Cacat (%)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Lembar1!$B$56:$B$61</c:f>
              <c:strCache>
                <c:ptCount val="6"/>
                <c:pt idx="0">
                  <c:v>Kerupuk Pecah</c:v>
                </c:pt>
                <c:pt idx="1">
                  <c:v>Ketebalan Kerupuk</c:v>
                </c:pt>
                <c:pt idx="2">
                  <c:v>Ukuran Kerupuk</c:v>
                </c:pt>
                <c:pt idx="3">
                  <c:v>Warna Kerupuk</c:v>
                </c:pt>
                <c:pt idx="4">
                  <c:v>Tekstur Kerupuk</c:v>
                </c:pt>
                <c:pt idx="5">
                  <c:v>Kerupuk Sobek</c:v>
                </c:pt>
              </c:strCache>
            </c:strRef>
          </c:cat>
          <c:val>
            <c:numRef>
              <c:f>Lembar1!$D$56:$D$61</c:f>
              <c:numCache>
                <c:formatCode>0.00</c:formatCode>
                <c:ptCount val="6"/>
                <c:pt idx="0">
                  <c:v>43.478260869565219</c:v>
                </c:pt>
                <c:pt idx="1">
                  <c:v>9.2391304347826075</c:v>
                </c:pt>
                <c:pt idx="2">
                  <c:v>9.2391304347826075</c:v>
                </c:pt>
                <c:pt idx="3">
                  <c:v>11.413043478260869</c:v>
                </c:pt>
                <c:pt idx="4">
                  <c:v>9.7826086956521738</c:v>
                </c:pt>
                <c:pt idx="5">
                  <c:v>16.847826086956523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7F-4108-A6B6-6A8FE333A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26736720"/>
        <c:axId val="1426724720"/>
      </c:barChart>
      <c:catAx>
        <c:axId val="1426736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26724720"/>
        <c:crosses val="autoZero"/>
        <c:auto val="1"/>
        <c:lblAlgn val="ctr"/>
        <c:lblOffset val="100"/>
        <c:noMultiLvlLbl val="0"/>
      </c:catAx>
      <c:valAx>
        <c:axId val="142672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6736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Lembar1!$D$64</c:f>
              <c:strCache>
                <c:ptCount val="1"/>
                <c:pt idx="0">
                  <c:v>Proporsi Kecacatan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Lembar1!$C$65:$C$76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Lembar1!$D$65:$D$76</c:f>
              <c:numCache>
                <c:formatCode>0.000</c:formatCode>
                <c:ptCount val="12"/>
                <c:pt idx="0">
                  <c:v>1.2618296529968454E-2</c:v>
                </c:pt>
                <c:pt idx="1">
                  <c:v>9.5238095238095247E-3</c:v>
                </c:pt>
                <c:pt idx="2">
                  <c:v>9.4936708860759497E-3</c:v>
                </c:pt>
                <c:pt idx="3">
                  <c:v>1.0094637223974764E-2</c:v>
                </c:pt>
                <c:pt idx="4">
                  <c:v>1.2578616352201259E-2</c:v>
                </c:pt>
                <c:pt idx="5">
                  <c:v>7.5949367088607592E-3</c:v>
                </c:pt>
                <c:pt idx="6">
                  <c:v>1.0158730158730159E-2</c:v>
                </c:pt>
                <c:pt idx="7">
                  <c:v>8.2802547770700636E-3</c:v>
                </c:pt>
                <c:pt idx="8">
                  <c:v>1.0094637223974764E-2</c:v>
                </c:pt>
                <c:pt idx="9">
                  <c:v>8.2539682539682548E-3</c:v>
                </c:pt>
                <c:pt idx="10">
                  <c:v>1.019108280254777E-2</c:v>
                </c:pt>
                <c:pt idx="11">
                  <c:v>7.6677316293929714E-3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2F-4EBE-BD07-F07B143A3C39}"/>
            </c:ext>
          </c:extLst>
        </c:ser>
        <c:ser>
          <c:idx val="1"/>
          <c:order val="1"/>
          <c:tx>
            <c:strRef>
              <c:f>Lembar1!$E$64</c:f>
              <c:strCache>
                <c:ptCount val="1"/>
                <c:pt idx="0">
                  <c:v>Rata-rata (CL)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Lembar1!$C$65:$C$76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Lembar1!$E$65:$E$76</c:f>
              <c:numCache>
                <c:formatCode>0.00</c:formatCode>
                <c:ptCount val="12"/>
                <c:pt idx="0">
                  <c:v>9.7174544494322678E-3</c:v>
                </c:pt>
                <c:pt idx="1">
                  <c:v>9.7174544494322678E-3</c:v>
                </c:pt>
                <c:pt idx="2">
                  <c:v>9.7174544494322678E-3</c:v>
                </c:pt>
                <c:pt idx="3">
                  <c:v>9.7174544494322678E-3</c:v>
                </c:pt>
                <c:pt idx="4">
                  <c:v>9.7174544494322678E-3</c:v>
                </c:pt>
                <c:pt idx="5">
                  <c:v>9.7174544494322678E-3</c:v>
                </c:pt>
                <c:pt idx="6">
                  <c:v>9.7174544494322678E-3</c:v>
                </c:pt>
                <c:pt idx="7">
                  <c:v>9.7174544494322678E-3</c:v>
                </c:pt>
                <c:pt idx="8">
                  <c:v>9.7174544494322678E-3</c:v>
                </c:pt>
                <c:pt idx="9">
                  <c:v>9.7174544494322678E-3</c:v>
                </c:pt>
                <c:pt idx="10">
                  <c:v>9.7174544494322678E-3</c:v>
                </c:pt>
                <c:pt idx="11">
                  <c:v>9.7174544494322678E-3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2F-4EBE-BD07-F07B143A3C39}"/>
            </c:ext>
          </c:extLst>
        </c:ser>
        <c:ser>
          <c:idx val="2"/>
          <c:order val="2"/>
          <c:tx>
            <c:strRef>
              <c:f>Lembar1!$F$64</c:f>
              <c:strCache>
                <c:ptCount val="1"/>
                <c:pt idx="0">
                  <c:v>Batas Atas (UCL)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Lembar1!$C$65:$C$76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Lembar1!$F$65:$F$76</c:f>
              <c:numCache>
                <c:formatCode>0.000</c:formatCode>
                <c:ptCount val="12"/>
                <c:pt idx="0">
                  <c:v>1.7100000000000001E-2</c:v>
                </c:pt>
                <c:pt idx="1">
                  <c:v>1.7100000000000001E-2</c:v>
                </c:pt>
                <c:pt idx="2">
                  <c:v>1.7100000000000001E-2</c:v>
                </c:pt>
                <c:pt idx="3">
                  <c:v>1.7100000000000001E-2</c:v>
                </c:pt>
                <c:pt idx="4">
                  <c:v>1.7100000000000001E-2</c:v>
                </c:pt>
                <c:pt idx="5">
                  <c:v>1.7100000000000001E-2</c:v>
                </c:pt>
                <c:pt idx="6">
                  <c:v>1.7100000000000001E-2</c:v>
                </c:pt>
                <c:pt idx="7">
                  <c:v>1.7100000000000001E-2</c:v>
                </c:pt>
                <c:pt idx="8">
                  <c:v>1.7100000000000001E-2</c:v>
                </c:pt>
                <c:pt idx="9">
                  <c:v>1.7100000000000001E-2</c:v>
                </c:pt>
                <c:pt idx="10">
                  <c:v>1.7100000000000001E-2</c:v>
                </c:pt>
                <c:pt idx="11">
                  <c:v>1.7100000000000001E-2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2F-4EBE-BD07-F07B143A3C39}"/>
            </c:ext>
          </c:extLst>
        </c:ser>
        <c:ser>
          <c:idx val="3"/>
          <c:order val="3"/>
          <c:tx>
            <c:strRef>
              <c:f>Lembar1!$G$64</c:f>
              <c:strCache>
                <c:ptCount val="1"/>
                <c:pt idx="0">
                  <c:v>Batas Bawah (LCL)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Lembar1!$C$65:$C$76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Lembar1!$G$65:$G$76</c:f>
              <c:numCache>
                <c:formatCode>0.000</c:formatCode>
                <c:ptCount val="12"/>
                <c:pt idx="0">
                  <c:v>2.3400000000000001E-3</c:v>
                </c:pt>
                <c:pt idx="1">
                  <c:v>2.3400000000000001E-3</c:v>
                </c:pt>
                <c:pt idx="2">
                  <c:v>2.3400000000000001E-3</c:v>
                </c:pt>
                <c:pt idx="3">
                  <c:v>2.3400000000000001E-3</c:v>
                </c:pt>
                <c:pt idx="4">
                  <c:v>2.3400000000000001E-3</c:v>
                </c:pt>
                <c:pt idx="5">
                  <c:v>2.3400000000000001E-3</c:v>
                </c:pt>
                <c:pt idx="6">
                  <c:v>2.3400000000000001E-3</c:v>
                </c:pt>
                <c:pt idx="7">
                  <c:v>2.3400000000000001E-3</c:v>
                </c:pt>
                <c:pt idx="8">
                  <c:v>2.3400000000000001E-3</c:v>
                </c:pt>
                <c:pt idx="9">
                  <c:v>2.3400000000000001E-3</c:v>
                </c:pt>
                <c:pt idx="10">
                  <c:v>2.3400000000000001E-3</c:v>
                </c:pt>
                <c:pt idx="11">
                  <c:v>2.3400000000000001E-3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2F-4EBE-BD07-F07B143A3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5621088"/>
        <c:axId val="1425623008"/>
      </c:lineChart>
      <c:catAx>
        <c:axId val="1425621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623008"/>
        <c:crosses val="autoZero"/>
        <c:auto val="1"/>
        <c:lblAlgn val="ctr"/>
        <c:lblOffset val="100"/>
        <c:noMultiLvlLbl val="0"/>
      </c:catAx>
      <c:valAx>
        <c:axId val="142562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621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  <cx:data id="1">
      <cx:strDim type="cat">
        <cx:f>_xlchart.v1.0</cx:f>
      </cx:strDim>
      <cx:numDim type="val">
        <cx:f>_xlchart.v1.2</cx:f>
      </cx:numDim>
    </cx:data>
    <cx:data id="2">
      <cx:strDim type="cat">
        <cx:f>_xlchart.v1.0</cx:f>
      </cx:strDim>
      <cx:numDim type="val">
        <cx:f>_xlchart.v1.3</cx:f>
      </cx:numDim>
    </cx:data>
    <cx:data id="3">
      <cx:strDim type="cat">
        <cx:f>_xlchart.v1.0</cx:f>
      </cx:strDim>
      <cx:numDim type="val">
        <cx:f>_xlchart.v1.4</cx:f>
      </cx:numDim>
    </cx:data>
    <cx:data id="4">
      <cx:strDim type="cat">
        <cx:f>_xlchart.v1.0</cx:f>
      </cx:strDim>
      <cx:numDim type="val">
        <cx:f>_xlchart.v1.5</cx:f>
      </cx:numDim>
    </cx:data>
    <cx:data id="5">
      <cx:strDim type="cat">
        <cx:f>_xlchart.v1.0</cx:f>
      </cx:strDim>
      <cx:numDim type="val">
        <cx:f>_xlchart.v1.6</cx:f>
      </cx:numDim>
    </cx:data>
    <cx:data id="6">
      <cx:strDim type="cat">
        <cx:f>_xlchart.v1.0</cx:f>
      </cx:strDim>
      <cx:numDim type="val">
        <cx:f>_xlchart.v1.7</cx:f>
      </cx:numDim>
    </cx:data>
    <cx:data id="7">
      <cx:strDim type="cat">
        <cx:f>_xlchart.v1.0</cx:f>
      </cx:strDim>
      <cx:numDim type="val">
        <cx:f>_xlchart.v1.8</cx:f>
      </cx:numDim>
    </cx:data>
    <cx:data id="8">
      <cx:strDim type="cat">
        <cx:f>_xlchart.v1.0</cx:f>
      </cx:strDim>
      <cx:numDim type="val">
        <cx:f>_xlchart.v1.9</cx:f>
      </cx:numDim>
    </cx:data>
    <cx:data id="9">
      <cx:strDim type="cat">
        <cx:f>_xlchart.v1.0</cx:f>
      </cx:strDim>
      <cx:numDim type="val">
        <cx:f>_xlchart.v1.10</cx:f>
      </cx:numDim>
    </cx:data>
  </cx:chartData>
  <cx:chart>
    <cx:title pos="t" align="ctr" overlay="0"/>
    <cx:plotArea>
      <cx:plotAreaRegion>
        <cx:series layoutId="clusteredColumn" uniqueId="{C69CAF22-117D-4A33-B5E2-BCAC9D567682}" formatIdx="0">
          <cx:dataId val="0"/>
          <cx:layoutPr>
            <cx:binning intervalClosed="r"/>
          </cx:layoutPr>
        </cx:series>
        <cx:series layoutId="clusteredColumn" hidden="1" uniqueId="{283394B4-6D7B-445C-A9B5-7AD1CF53EA00}" formatIdx="1">
          <cx:dataId val="1"/>
          <cx:layoutPr>
            <cx:binning intervalClosed="r"/>
          </cx:layoutPr>
        </cx:series>
        <cx:series layoutId="clusteredColumn" hidden="1" uniqueId="{E163015E-41EC-4F9A-A1CF-F550CCA6F793}" formatIdx="2">
          <cx:dataId val="2"/>
          <cx:layoutPr>
            <cx:binning intervalClosed="r"/>
          </cx:layoutPr>
        </cx:series>
        <cx:series layoutId="clusteredColumn" hidden="1" uniqueId="{08506160-5EB1-4A72-A724-4E389BF76340}" formatIdx="3">
          <cx:dataId val="3"/>
          <cx:layoutPr>
            <cx:binning intervalClosed="r"/>
          </cx:layoutPr>
        </cx:series>
        <cx:series layoutId="clusteredColumn" hidden="1" uniqueId="{2E814CFC-39EE-4F95-8F1F-95A1E9ABDD15}" formatIdx="4">
          <cx:dataId val="4"/>
          <cx:layoutPr>
            <cx:binning intervalClosed="r"/>
          </cx:layoutPr>
        </cx:series>
        <cx:series layoutId="clusteredColumn" hidden="1" uniqueId="{AA569773-62CE-4A4D-9A62-0C41C5E04321}" formatIdx="5">
          <cx:dataId val="5"/>
          <cx:layoutPr>
            <cx:binning intervalClosed="r"/>
          </cx:layoutPr>
        </cx:series>
        <cx:series layoutId="clusteredColumn" hidden="1" uniqueId="{D492849A-17A2-4CCF-8DC7-BC06B774859B}" formatIdx="6">
          <cx:dataId val="6"/>
          <cx:layoutPr>
            <cx:binning intervalClosed="r"/>
          </cx:layoutPr>
        </cx:series>
        <cx:series layoutId="clusteredColumn" hidden="1" uniqueId="{5423BC15-8625-4E5A-BA46-FB85B4FE11D9}" formatIdx="7">
          <cx:dataId val="7"/>
          <cx:layoutPr>
            <cx:binning intervalClosed="r"/>
          </cx:layoutPr>
        </cx:series>
        <cx:series layoutId="clusteredColumn" hidden="1" uniqueId="{F642A58F-248F-416A-B99E-0148C1B575DF}" formatIdx="8">
          <cx:dataId val="8"/>
          <cx:layoutPr>
            <cx:binning intervalClosed="r"/>
          </cx:layoutPr>
        </cx:series>
        <cx:series layoutId="clusteredColumn" hidden="1" uniqueId="{E0E7F531-3095-4B36-A897-504694D65171}" formatIdx="9">
          <cx:dataId val="9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_xlchart.v1.11</cx:f>
      </cx:strDim>
      <cx:numDim type="val">
        <cx:f>_xlchart.v1.12</cx:f>
      </cx:numDim>
    </cx:data>
    <cx:data id="1">
      <cx:strDim type="cat">
        <cx:f>_xlchart.v1.11</cx:f>
      </cx:strDim>
      <cx:numDim type="val">
        <cx:f>_xlchart.v1.13</cx:f>
      </cx:numDim>
    </cx:data>
  </cx:chartData>
  <cx:chart>
    <cx:title pos="t" align="ctr" overlay="0">
      <cx:tx>
        <cx:txData>
          <cx:v>JDiagram Pareto Jenis Cacat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id-ID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JDiagram Pareto Jenis Cacat</a:t>
          </a:r>
        </a:p>
      </cx:txPr>
    </cx:title>
    <cx:plotArea>
      <cx:plotAreaRegion>
        <cx:series layoutId="clusteredColumn" uniqueId="{B8E4A952-CED4-4689-B1A5-8ADDA9706F5F}" formatIdx="0">
          <cx:dataId val="0"/>
          <cx:layoutPr>
            <cx:aggregation/>
          </cx:layoutPr>
          <cx:axisId val="1"/>
        </cx:series>
        <cx:series layoutId="paretoLine" ownerIdx="0" uniqueId="{A2F49396-57C6-45C5-B4DF-9E80F8FAD553}" formatIdx="1">
          <cx:axisId val="2"/>
        </cx:series>
        <cx:series layoutId="clusteredColumn" hidden="1" uniqueId="{21988088-1D7E-4866-A80A-121F6A6A64AC}" formatIdx="2">
          <cx:dataId val="1"/>
          <cx:layoutPr>
            <cx:aggregation/>
          </cx:layoutPr>
          <cx:axisId val="1"/>
        </cx:series>
        <cx:series layoutId="paretoLine" ownerIdx="2" uniqueId="{ED83C99E-82C7-4984-951E-2BD6A886D18B}" formatIdx="3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chart" Target="../charts/chart3.xml"/><Relationship Id="rId2" Type="http://schemas.openxmlformats.org/officeDocument/2006/relationships/image" Target="../media/image1.png"/><Relationship Id="rId1" Type="http://schemas.microsoft.com/office/2014/relationships/chartEx" Target="../charts/chartEx1.xml"/><Relationship Id="rId6" Type="http://schemas.microsoft.com/office/2014/relationships/chartEx" Target="../charts/chartEx2.xml"/><Relationship Id="rId5" Type="http://schemas.openxmlformats.org/officeDocument/2006/relationships/chart" Target="../charts/chart2.xml"/><Relationship Id="rId4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421822</xdr:colOff>
      <xdr:row>19</xdr:row>
      <xdr:rowOff>48079</xdr:rowOff>
    </xdr:from>
    <xdr:to>
      <xdr:col>5</xdr:col>
      <xdr:colOff>331108</xdr:colOff>
      <xdr:row>34</xdr:row>
      <xdr:rowOff>69850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Bagan 1">
              <a:extLst>
                <a:ext uri="{FF2B5EF4-FFF2-40B4-BE49-F238E27FC236}">
                  <a16:creationId xmlns:a16="http://schemas.microsoft.com/office/drawing/2014/main" id="{64B345E2-0EF7-78B5-E068-DC91DA4C1D2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1822" y="4156529"/>
              <a:ext cx="3935186" cy="27967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Bagan ini tidak tersedia dalam versi Excel Anda.
Mengedit bentuk ini atau menyimpan buku kerja ini ke dalam format file yang berbeda akan merusak bagan secara permanen.</a:t>
              </a:r>
            </a:p>
          </xdr:txBody>
        </xdr:sp>
      </mc:Fallback>
    </mc:AlternateContent>
    <xdr:clientData/>
  </xdr:twoCellAnchor>
  <xdr:twoCellAnchor>
    <xdr:from>
      <xdr:col>8</xdr:col>
      <xdr:colOff>48961</xdr:colOff>
      <xdr:row>25</xdr:row>
      <xdr:rowOff>27472</xdr:rowOff>
    </xdr:from>
    <xdr:to>
      <xdr:col>13</xdr:col>
      <xdr:colOff>272722</xdr:colOff>
      <xdr:row>35</xdr:row>
      <xdr:rowOff>123359</xdr:rowOff>
    </xdr:to>
    <xdr:sp macro="" textlink="">
      <xdr:nvSpPr>
        <xdr:cNvPr id="3" name="Freeform 12">
          <a:extLst>
            <a:ext uri="{FF2B5EF4-FFF2-40B4-BE49-F238E27FC236}">
              <a16:creationId xmlns:a16="http://schemas.microsoft.com/office/drawing/2014/main" id="{FDA9401F-0D99-D4DA-7390-7AA6281D6AE5}"/>
            </a:ext>
          </a:extLst>
        </xdr:cNvPr>
        <xdr:cNvSpPr/>
      </xdr:nvSpPr>
      <xdr:spPr>
        <a:xfrm>
          <a:off x="6092044" y="5266222"/>
          <a:ext cx="4742845" cy="1937387"/>
        </a:xfrm>
        <a:custGeom>
          <a:avLst/>
          <a:gdLst/>
          <a:ahLst/>
          <a:cxnLst/>
          <a:rect l="l" t="t" r="r" b="b"/>
          <a:pathLst>
            <a:path w="7941528" h="4348932">
              <a:moveTo>
                <a:pt x="0" y="0"/>
              </a:moveTo>
              <a:lnTo>
                <a:pt x="7941528" y="0"/>
              </a:lnTo>
              <a:lnTo>
                <a:pt x="7941528" y="4348932"/>
              </a:lnTo>
              <a:lnTo>
                <a:pt x="0" y="4348932"/>
              </a:lnTo>
              <a:lnTo>
                <a:pt x="0" y="0"/>
              </a:lnTo>
              <a:close/>
            </a:path>
          </a:pathLst>
        </a:custGeom>
        <a:blipFill>
          <a:blip xmlns:r="http://schemas.openxmlformats.org/officeDocument/2006/relationships" r:embed="rId2"/>
          <a:stretch>
            <a:fillRect/>
          </a:stretch>
        </a:blipFill>
      </xdr:spPr>
      <xdr:txBody>
        <a:bodyPr wrap="square"/>
        <a:lstStyle/>
        <a:p>
          <a:endParaRPr lang="en-US"/>
        </a:p>
      </xdr:txBody>
    </xdr:sp>
    <xdr:clientData/>
  </xdr:twoCellAnchor>
  <xdr:twoCellAnchor>
    <xdr:from>
      <xdr:col>0</xdr:col>
      <xdr:colOff>338667</xdr:colOff>
      <xdr:row>39</xdr:row>
      <xdr:rowOff>137583</xdr:rowOff>
    </xdr:from>
    <xdr:to>
      <xdr:col>11</xdr:col>
      <xdr:colOff>408625</xdr:colOff>
      <xdr:row>53</xdr:row>
      <xdr:rowOff>115561</xdr:rowOff>
    </xdr:to>
    <xdr:sp macro="" textlink="">
      <xdr:nvSpPr>
        <xdr:cNvPr id="4" name="Freeform 13">
          <a:extLst>
            <a:ext uri="{FF2B5EF4-FFF2-40B4-BE49-F238E27FC236}">
              <a16:creationId xmlns:a16="http://schemas.microsoft.com/office/drawing/2014/main" id="{4AA10547-466D-5FFA-488B-5142485E33A2}"/>
            </a:ext>
          </a:extLst>
        </xdr:cNvPr>
        <xdr:cNvSpPr/>
      </xdr:nvSpPr>
      <xdr:spPr>
        <a:xfrm>
          <a:off x="338667" y="7916333"/>
          <a:ext cx="7880458" cy="2496811"/>
        </a:xfrm>
        <a:custGeom>
          <a:avLst/>
          <a:gdLst/>
          <a:ahLst/>
          <a:cxnLst/>
          <a:rect l="l" t="t" r="r" b="b"/>
          <a:pathLst>
            <a:path w="7880458" h="2496811">
              <a:moveTo>
                <a:pt x="0" y="0"/>
              </a:moveTo>
              <a:lnTo>
                <a:pt x="7880458" y="0"/>
              </a:lnTo>
              <a:lnTo>
                <a:pt x="7880458" y="2496811"/>
              </a:lnTo>
              <a:lnTo>
                <a:pt x="0" y="2496811"/>
              </a:lnTo>
              <a:lnTo>
                <a:pt x="0" y="0"/>
              </a:lnTo>
              <a:close/>
            </a:path>
          </a:pathLst>
        </a:custGeom>
        <a:blipFill>
          <a:blip xmlns:r="http://schemas.openxmlformats.org/officeDocument/2006/relationships" r:embed="rId3"/>
          <a:stretch>
            <a:fillRect b="-2564"/>
          </a:stretch>
        </a:blipFill>
      </xdr:spPr>
      <xdr:txBody>
        <a:bodyPr wrap="square"/>
        <a:lstStyle/>
        <a:p>
          <a:endParaRPr lang="en-US"/>
        </a:p>
      </xdr:txBody>
    </xdr:sp>
    <xdr:clientData/>
  </xdr:twoCellAnchor>
  <xdr:twoCellAnchor>
    <xdr:from>
      <xdr:col>7</xdr:col>
      <xdr:colOff>614995</xdr:colOff>
      <xdr:row>52</xdr:row>
      <xdr:rowOff>107096</xdr:rowOff>
    </xdr:from>
    <xdr:to>
      <xdr:col>12</xdr:col>
      <xdr:colOff>901627</xdr:colOff>
      <xdr:row>63</xdr:row>
      <xdr:rowOff>386886</xdr:rowOff>
    </xdr:to>
    <xdr:graphicFrame macro="">
      <xdr:nvGraphicFramePr>
        <xdr:cNvPr id="7" name="Bagan 6">
          <a:extLst>
            <a:ext uri="{FF2B5EF4-FFF2-40B4-BE49-F238E27FC236}">
              <a16:creationId xmlns:a16="http://schemas.microsoft.com/office/drawing/2014/main" id="{4FE0CEC2-B917-A83E-4826-4C35ACBB8F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206375</xdr:colOff>
      <xdr:row>52</xdr:row>
      <xdr:rowOff>131234</xdr:rowOff>
    </xdr:from>
    <xdr:to>
      <xdr:col>19</xdr:col>
      <xdr:colOff>545042</xdr:colOff>
      <xdr:row>63</xdr:row>
      <xdr:rowOff>334434</xdr:rowOff>
    </xdr:to>
    <xdr:graphicFrame macro="">
      <xdr:nvGraphicFramePr>
        <xdr:cNvPr id="9" name="Bagan 8">
          <a:extLst>
            <a:ext uri="{FF2B5EF4-FFF2-40B4-BE49-F238E27FC236}">
              <a16:creationId xmlns:a16="http://schemas.microsoft.com/office/drawing/2014/main" id="{1B51921B-322B-D7F4-6205-C1C8E86157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418042</xdr:colOff>
      <xdr:row>64</xdr:row>
      <xdr:rowOff>110066</xdr:rowOff>
    </xdr:from>
    <xdr:to>
      <xdr:col>17</xdr:col>
      <xdr:colOff>2005542</xdr:colOff>
      <xdr:row>78</xdr:row>
      <xdr:rowOff>38099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0" name="Bagan 9">
              <a:extLst>
                <a:ext uri="{FF2B5EF4-FFF2-40B4-BE49-F238E27FC236}">
                  <a16:creationId xmlns:a16="http://schemas.microsoft.com/office/drawing/2014/main" id="{201B85AC-AB51-936C-412F-F7BC1B59411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30692" y="14518216"/>
              <a:ext cx="4572000" cy="288078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Bagan ini tidak tersedia dalam versi Excel Anda.
Mengedit bentuk ini atau menyimpan buku kerja ini ke dalam format file yang berbeda akan merusak bagan secara permanen.</a:t>
              </a:r>
            </a:p>
          </xdr:txBody>
        </xdr:sp>
      </mc:Fallback>
    </mc:AlternateContent>
    <xdr:clientData/>
  </xdr:twoCellAnchor>
  <xdr:twoCellAnchor>
    <xdr:from>
      <xdr:col>13</xdr:col>
      <xdr:colOff>238125</xdr:colOff>
      <xdr:row>54</xdr:row>
      <xdr:rowOff>35983</xdr:rowOff>
    </xdr:from>
    <xdr:to>
      <xdr:col>17</xdr:col>
      <xdr:colOff>79375</xdr:colOff>
      <xdr:row>64</xdr:row>
      <xdr:rowOff>6350</xdr:rowOff>
    </xdr:to>
    <xdr:graphicFrame macro="">
      <xdr:nvGraphicFramePr>
        <xdr:cNvPr id="12" name="Bagan 11">
          <a:extLst>
            <a:ext uri="{FF2B5EF4-FFF2-40B4-BE49-F238E27FC236}">
              <a16:creationId xmlns:a16="http://schemas.microsoft.com/office/drawing/2014/main" id="{CA8E0065-1C2F-70A5-B9E6-70253DDDF8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658A9-571D-4817-9CC1-1080B7BD5E67}">
  <dimension ref="A2:Z112"/>
  <sheetViews>
    <sheetView tabSelected="1" topLeftCell="F107" zoomScale="60" zoomScaleNormal="80" workbookViewId="0">
      <selection activeCell="J70" sqref="J70:O81"/>
    </sheetView>
  </sheetViews>
  <sheetFormatPr defaultRowHeight="14.5" x14ac:dyDescent="0.35"/>
  <cols>
    <col min="1" max="1" width="6.81640625" customWidth="1"/>
    <col min="2" max="2" width="18.453125" bestFit="1" customWidth="1"/>
    <col min="3" max="3" width="9.1796875" customWidth="1"/>
    <col min="4" max="4" width="11.08984375" customWidth="1"/>
    <col min="5" max="5" width="12.08984375" customWidth="1"/>
    <col min="6" max="6" width="7.1796875" customWidth="1"/>
    <col min="7" max="7" width="11.90625" bestFit="1" customWidth="1"/>
    <col min="8" max="8" width="9.7265625" customWidth="1"/>
    <col min="9" max="9" width="9.90625" bestFit="1" customWidth="1"/>
    <col min="10" max="10" width="15.36328125" bestFit="1" customWidth="1"/>
    <col min="11" max="13" width="13.1796875" bestFit="1" customWidth="1"/>
    <col min="14" max="14" width="12.453125" customWidth="1"/>
    <col min="15" max="15" width="12.54296875" customWidth="1"/>
    <col min="16" max="16" width="11.36328125" bestFit="1" customWidth="1"/>
    <col min="17" max="17" width="31.36328125" customWidth="1"/>
    <col min="18" max="18" width="47.36328125" customWidth="1"/>
    <col min="19" max="20" width="13.1796875" bestFit="1" customWidth="1"/>
    <col min="21" max="21" width="16.08984375" customWidth="1"/>
    <col min="22" max="22" width="13.54296875" customWidth="1"/>
    <col min="24" max="24" width="8.26953125" bestFit="1" customWidth="1"/>
    <col min="26" max="26" width="12.26953125" customWidth="1"/>
  </cols>
  <sheetData>
    <row r="2" spans="1:19" x14ac:dyDescent="0.35">
      <c r="A2" t="s">
        <v>5</v>
      </c>
    </row>
    <row r="3" spans="1:19" ht="15.5" customHeight="1" x14ac:dyDescent="0.35">
      <c r="A3" s="48" t="s">
        <v>4</v>
      </c>
      <c r="B3" s="48" t="s">
        <v>0</v>
      </c>
      <c r="C3" s="48" t="s">
        <v>1</v>
      </c>
      <c r="D3" s="48" t="s">
        <v>8</v>
      </c>
      <c r="E3" s="50" t="s">
        <v>6</v>
      </c>
      <c r="G3" s="50" t="s">
        <v>7</v>
      </c>
      <c r="H3" s="47" t="s">
        <v>75</v>
      </c>
      <c r="I3" s="47"/>
      <c r="J3" s="47"/>
      <c r="K3" s="47"/>
      <c r="L3" s="47"/>
      <c r="M3" s="47"/>
      <c r="N3" s="48" t="s">
        <v>9</v>
      </c>
      <c r="O3" s="48" t="s">
        <v>1</v>
      </c>
    </row>
    <row r="4" spans="1:19" ht="15.5" customHeight="1" x14ac:dyDescent="0.35">
      <c r="A4" s="49"/>
      <c r="B4" s="49"/>
      <c r="C4" s="49"/>
      <c r="D4" s="49"/>
      <c r="E4" s="51"/>
      <c r="G4" s="51"/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49"/>
      <c r="O4" s="49"/>
      <c r="Q4">
        <f>D5*100</f>
        <v>2000</v>
      </c>
    </row>
    <row r="5" spans="1:19" ht="15.5" x14ac:dyDescent="0.35">
      <c r="A5" s="1">
        <v>1</v>
      </c>
      <c r="B5" s="4">
        <v>45870</v>
      </c>
      <c r="C5" s="1">
        <v>1585</v>
      </c>
      <c r="D5" s="1">
        <v>20</v>
      </c>
      <c r="E5" s="8">
        <f>D5/C5</f>
        <v>1.2618296529968454E-2</v>
      </c>
      <c r="G5" s="1">
        <v>1</v>
      </c>
      <c r="H5" s="1">
        <v>10</v>
      </c>
      <c r="I5" s="1">
        <v>2</v>
      </c>
      <c r="J5" s="1">
        <v>2</v>
      </c>
      <c r="K5" s="1">
        <v>0</v>
      </c>
      <c r="L5" s="1">
        <v>3</v>
      </c>
      <c r="M5" s="1">
        <v>3</v>
      </c>
      <c r="N5" s="1">
        <v>20</v>
      </c>
      <c r="O5" s="1">
        <v>1585</v>
      </c>
      <c r="Q5" s="5">
        <f>C5/D5*100</f>
        <v>7925</v>
      </c>
    </row>
    <row r="6" spans="1:19" ht="15.5" x14ac:dyDescent="0.35">
      <c r="A6" s="1">
        <v>2</v>
      </c>
      <c r="B6" s="4">
        <v>45871</v>
      </c>
      <c r="C6" s="1">
        <v>1575</v>
      </c>
      <c r="D6" s="1">
        <v>15</v>
      </c>
      <c r="E6" s="8">
        <f t="shared" ref="E6:E16" si="0">D6/C6</f>
        <v>9.5238095238095247E-3</v>
      </c>
      <c r="G6" s="1">
        <v>2</v>
      </c>
      <c r="H6" s="1">
        <v>5</v>
      </c>
      <c r="I6" s="1">
        <v>1</v>
      </c>
      <c r="J6" s="1">
        <v>1</v>
      </c>
      <c r="K6" s="1">
        <v>3</v>
      </c>
      <c r="L6" s="1">
        <v>3</v>
      </c>
      <c r="M6" s="1">
        <v>2</v>
      </c>
      <c r="N6" s="1">
        <v>15</v>
      </c>
      <c r="O6" s="1">
        <v>1575</v>
      </c>
    </row>
    <row r="7" spans="1:19" ht="15.5" x14ac:dyDescent="0.35">
      <c r="A7" s="1">
        <v>3</v>
      </c>
      <c r="B7" s="4">
        <v>45872</v>
      </c>
      <c r="C7" s="1">
        <v>1580</v>
      </c>
      <c r="D7" s="1">
        <v>15</v>
      </c>
      <c r="E7" s="8">
        <f t="shared" si="0"/>
        <v>9.4936708860759497E-3</v>
      </c>
      <c r="G7" s="1">
        <v>3</v>
      </c>
      <c r="H7" s="1">
        <v>5</v>
      </c>
      <c r="I7" s="1">
        <v>2</v>
      </c>
      <c r="J7" s="1">
        <v>1</v>
      </c>
      <c r="K7" s="1">
        <v>3</v>
      </c>
      <c r="L7" s="1">
        <v>0</v>
      </c>
      <c r="M7" s="1">
        <v>4</v>
      </c>
      <c r="N7" s="1">
        <v>15</v>
      </c>
      <c r="O7" s="1">
        <v>1580</v>
      </c>
      <c r="P7" s="6">
        <f>26/268</f>
        <v>9.7014925373134331E-2</v>
      </c>
      <c r="Q7" s="5">
        <f>P7*100%</f>
        <v>9.7014925373134331E-2</v>
      </c>
    </row>
    <row r="8" spans="1:19" ht="15.5" x14ac:dyDescent="0.35">
      <c r="A8" s="1">
        <v>4</v>
      </c>
      <c r="B8" s="4">
        <v>45873</v>
      </c>
      <c r="C8" s="1">
        <v>1585</v>
      </c>
      <c r="D8" s="1">
        <v>16</v>
      </c>
      <c r="E8" s="8">
        <f t="shared" si="0"/>
        <v>1.0094637223974764E-2</v>
      </c>
      <c r="G8" s="1">
        <v>4</v>
      </c>
      <c r="H8" s="1">
        <v>10</v>
      </c>
      <c r="I8" s="1">
        <v>2</v>
      </c>
      <c r="J8" s="1">
        <v>2</v>
      </c>
      <c r="K8" s="1">
        <v>0</v>
      </c>
      <c r="L8" s="1">
        <v>0</v>
      </c>
      <c r="M8" s="1">
        <v>2</v>
      </c>
      <c r="N8" s="1">
        <v>16</v>
      </c>
      <c r="O8" s="1">
        <v>1585</v>
      </c>
    </row>
    <row r="9" spans="1:19" ht="15.5" x14ac:dyDescent="0.35">
      <c r="A9" s="1">
        <v>5</v>
      </c>
      <c r="B9" s="4">
        <v>45875</v>
      </c>
      <c r="C9" s="1">
        <v>1590</v>
      </c>
      <c r="D9" s="1">
        <v>20</v>
      </c>
      <c r="E9" s="8">
        <f t="shared" si="0"/>
        <v>1.2578616352201259E-2</v>
      </c>
      <c r="G9" s="1">
        <v>5</v>
      </c>
      <c r="H9" s="1">
        <v>10</v>
      </c>
      <c r="I9" s="1">
        <v>2</v>
      </c>
      <c r="J9" s="1">
        <v>2</v>
      </c>
      <c r="K9" s="1">
        <v>0</v>
      </c>
      <c r="L9" s="1">
        <v>3</v>
      </c>
      <c r="M9" s="1">
        <v>3</v>
      </c>
      <c r="N9" s="1">
        <v>20</v>
      </c>
      <c r="O9" s="1">
        <v>1590</v>
      </c>
    </row>
    <row r="10" spans="1:19" ht="15.5" x14ac:dyDescent="0.35">
      <c r="A10" s="1">
        <v>6</v>
      </c>
      <c r="B10" s="4">
        <v>45876</v>
      </c>
      <c r="C10" s="1">
        <v>1580</v>
      </c>
      <c r="D10" s="1">
        <v>12</v>
      </c>
      <c r="E10" s="8">
        <f t="shared" si="0"/>
        <v>7.5949367088607592E-3</v>
      </c>
      <c r="G10" s="1">
        <v>6</v>
      </c>
      <c r="H10" s="1">
        <v>5</v>
      </c>
      <c r="I10" s="1">
        <v>1</v>
      </c>
      <c r="J10" s="1">
        <v>1</v>
      </c>
      <c r="K10" s="1">
        <v>3</v>
      </c>
      <c r="L10" s="1">
        <v>0</v>
      </c>
      <c r="M10" s="1">
        <v>2</v>
      </c>
      <c r="N10" s="1">
        <v>12</v>
      </c>
      <c r="O10" s="1">
        <v>1580</v>
      </c>
    </row>
    <row r="11" spans="1:19" ht="15.5" x14ac:dyDescent="0.35">
      <c r="A11" s="1">
        <v>7</v>
      </c>
      <c r="B11" s="4">
        <v>45877</v>
      </c>
      <c r="C11" s="1">
        <v>1575</v>
      </c>
      <c r="D11" s="1">
        <v>16</v>
      </c>
      <c r="E11" s="8">
        <f t="shared" si="0"/>
        <v>1.0158730158730159E-2</v>
      </c>
      <c r="G11" s="1">
        <v>7</v>
      </c>
      <c r="H11" s="1">
        <v>5</v>
      </c>
      <c r="I11" s="1">
        <v>1</v>
      </c>
      <c r="J11" s="1">
        <v>1</v>
      </c>
      <c r="K11" s="1">
        <v>3</v>
      </c>
      <c r="L11" s="1">
        <v>3</v>
      </c>
      <c r="M11" s="1">
        <v>3</v>
      </c>
      <c r="N11" s="1">
        <v>16</v>
      </c>
      <c r="O11" s="1">
        <v>1575</v>
      </c>
      <c r="P11" s="10">
        <f>1578/C17</f>
        <v>8.333773435437021E-2</v>
      </c>
      <c r="R11" s="11">
        <f>AVERAGE(D5:D16)</f>
        <v>15.333333333333334</v>
      </c>
    </row>
    <row r="12" spans="1:19" ht="15.5" x14ac:dyDescent="0.35">
      <c r="A12" s="1">
        <v>8</v>
      </c>
      <c r="B12" s="4">
        <v>45878</v>
      </c>
      <c r="C12" s="1">
        <v>1570</v>
      </c>
      <c r="D12" s="1">
        <v>13</v>
      </c>
      <c r="E12" s="8">
        <f t="shared" si="0"/>
        <v>8.2802547770700636E-3</v>
      </c>
      <c r="G12" s="1">
        <v>8</v>
      </c>
      <c r="H12" s="1">
        <v>5</v>
      </c>
      <c r="I12" s="1">
        <v>1</v>
      </c>
      <c r="J12" s="1">
        <v>1</v>
      </c>
      <c r="K12" s="1">
        <v>3</v>
      </c>
      <c r="L12" s="1">
        <v>0</v>
      </c>
      <c r="M12" s="1">
        <v>3</v>
      </c>
      <c r="N12" s="1">
        <v>13</v>
      </c>
      <c r="O12" s="1">
        <v>1570</v>
      </c>
      <c r="S12" s="10">
        <f>R10/D17</f>
        <v>0</v>
      </c>
    </row>
    <row r="13" spans="1:19" ht="15.5" x14ac:dyDescent="0.35">
      <c r="A13" s="1">
        <v>9</v>
      </c>
      <c r="B13" s="4">
        <v>45879</v>
      </c>
      <c r="C13" s="1">
        <v>1585</v>
      </c>
      <c r="D13" s="1">
        <v>16</v>
      </c>
      <c r="E13" s="8">
        <f t="shared" si="0"/>
        <v>1.0094637223974764E-2</v>
      </c>
      <c r="G13" s="1">
        <v>9</v>
      </c>
      <c r="H13" s="1">
        <v>10</v>
      </c>
      <c r="I13" s="1">
        <v>2</v>
      </c>
      <c r="J13" s="1">
        <v>2</v>
      </c>
      <c r="K13" s="1">
        <v>0</v>
      </c>
      <c r="L13" s="1">
        <v>0</v>
      </c>
      <c r="M13" s="1">
        <v>2</v>
      </c>
      <c r="N13" s="1">
        <v>16</v>
      </c>
      <c r="O13" s="1">
        <v>1585</v>
      </c>
    </row>
    <row r="14" spans="1:19" ht="15.5" x14ac:dyDescent="0.35">
      <c r="A14" s="1">
        <v>10</v>
      </c>
      <c r="B14" s="4">
        <v>45881</v>
      </c>
      <c r="C14" s="1">
        <v>1575</v>
      </c>
      <c r="D14" s="1">
        <v>13</v>
      </c>
      <c r="E14" s="8">
        <f t="shared" si="0"/>
        <v>8.2539682539682548E-3</v>
      </c>
      <c r="G14" s="1">
        <v>10</v>
      </c>
      <c r="H14" s="1">
        <v>5</v>
      </c>
      <c r="I14" s="1">
        <v>1</v>
      </c>
      <c r="J14" s="1">
        <v>2</v>
      </c>
      <c r="K14" s="1">
        <v>0</v>
      </c>
      <c r="L14" s="1">
        <v>3</v>
      </c>
      <c r="M14" s="1">
        <v>2</v>
      </c>
      <c r="N14" s="1">
        <v>13</v>
      </c>
      <c r="O14" s="1">
        <v>1575</v>
      </c>
    </row>
    <row r="15" spans="1:19" ht="15.5" x14ac:dyDescent="0.35">
      <c r="A15" s="1">
        <v>11</v>
      </c>
      <c r="B15" s="4">
        <v>45882</v>
      </c>
      <c r="C15" s="1">
        <v>1570</v>
      </c>
      <c r="D15" s="1">
        <v>16</v>
      </c>
      <c r="E15" s="8">
        <f t="shared" si="0"/>
        <v>1.019108280254777E-2</v>
      </c>
      <c r="G15" s="1">
        <v>11</v>
      </c>
      <c r="H15" s="1">
        <v>5</v>
      </c>
      <c r="I15" s="1">
        <v>1</v>
      </c>
      <c r="J15" s="1">
        <v>1</v>
      </c>
      <c r="K15" s="1">
        <v>3</v>
      </c>
      <c r="L15" s="1">
        <v>3</v>
      </c>
      <c r="M15" s="1">
        <v>3</v>
      </c>
      <c r="N15" s="1">
        <v>16</v>
      </c>
      <c r="O15" s="1">
        <v>1570</v>
      </c>
    </row>
    <row r="16" spans="1:19" ht="15.5" x14ac:dyDescent="0.35">
      <c r="A16" s="1">
        <v>12</v>
      </c>
      <c r="B16" s="4">
        <v>45883</v>
      </c>
      <c r="C16" s="1">
        <v>1565</v>
      </c>
      <c r="D16" s="1">
        <v>12</v>
      </c>
      <c r="E16" s="8">
        <f t="shared" si="0"/>
        <v>7.6677316293929714E-3</v>
      </c>
      <c r="G16" s="1">
        <v>12</v>
      </c>
      <c r="H16" s="1">
        <v>5</v>
      </c>
      <c r="I16" s="1">
        <v>1</v>
      </c>
      <c r="J16" s="1">
        <v>1</v>
      </c>
      <c r="K16" s="1">
        <v>3</v>
      </c>
      <c r="L16" s="1">
        <v>0</v>
      </c>
      <c r="M16" s="1">
        <v>2</v>
      </c>
      <c r="N16" s="1">
        <v>12</v>
      </c>
      <c r="O16" s="1">
        <v>1565</v>
      </c>
      <c r="Q16" s="10">
        <f>Q21*100</f>
        <v>0.97174544494322679</v>
      </c>
    </row>
    <row r="17" spans="1:22" ht="31" x14ac:dyDescent="0.35">
      <c r="A17" s="1" t="s">
        <v>2</v>
      </c>
      <c r="B17" s="1"/>
      <c r="C17" s="1">
        <f>SUM(C5:C16)</f>
        <v>18935</v>
      </c>
      <c r="D17" s="33">
        <f>SUM(D5:D16)</f>
        <v>184</v>
      </c>
      <c r="G17" s="1" t="s">
        <v>2</v>
      </c>
      <c r="H17" s="1">
        <f>SUM(H5:H16)</f>
        <v>80</v>
      </c>
      <c r="I17" s="1">
        <f>SUM(I5:I16)</f>
        <v>17</v>
      </c>
      <c r="J17" s="1">
        <f>SUM(J5:J16)</f>
        <v>17</v>
      </c>
      <c r="K17" s="1">
        <f>SUM(K5:K16)</f>
        <v>21</v>
      </c>
      <c r="L17" s="1">
        <f t="shared" ref="L17:O17" si="1">SUM(L5:L16)</f>
        <v>18</v>
      </c>
      <c r="M17" s="1">
        <f t="shared" si="1"/>
        <v>31</v>
      </c>
      <c r="N17" s="1">
        <f t="shared" si="1"/>
        <v>184</v>
      </c>
      <c r="O17" s="1">
        <f t="shared" si="1"/>
        <v>18935</v>
      </c>
    </row>
    <row r="18" spans="1:22" ht="31" x14ac:dyDescent="0.35">
      <c r="A18" s="3" t="s">
        <v>3</v>
      </c>
      <c r="B18" s="3"/>
      <c r="C18" s="34">
        <f>AVERAGE(C5:C16)</f>
        <v>1577.9166666666667</v>
      </c>
      <c r="D18" s="3"/>
      <c r="E18" s="7"/>
      <c r="G18" s="31" t="s">
        <v>3</v>
      </c>
      <c r="H18" s="35">
        <f>AVERAGE(H17:M17)</f>
        <v>30.666666666666668</v>
      </c>
      <c r="I18" s="32"/>
      <c r="J18" s="32"/>
      <c r="K18" s="32"/>
      <c r="L18" s="32"/>
      <c r="M18" s="32"/>
      <c r="N18" s="32"/>
      <c r="O18" s="2">
        <v>1578</v>
      </c>
    </row>
    <row r="19" spans="1:22" ht="15.5" x14ac:dyDescent="0.35">
      <c r="P19" s="18" t="s">
        <v>26</v>
      </c>
      <c r="Q19" s="21">
        <f>H17/C18</f>
        <v>5.0699762344864008E-2</v>
      </c>
      <c r="R19">
        <f>I17/C18</f>
        <v>1.0773699498283601E-2</v>
      </c>
      <c r="S19">
        <f>J17/C18</f>
        <v>1.0773699498283601E-2</v>
      </c>
      <c r="T19">
        <f>K17/C18</f>
        <v>1.3308687615526801E-2</v>
      </c>
      <c r="U19">
        <f>L17/C18</f>
        <v>1.1407446527594402E-2</v>
      </c>
      <c r="V19">
        <f>M17/C18</f>
        <v>1.9646157908634804E-2</v>
      </c>
    </row>
    <row r="21" spans="1:22" x14ac:dyDescent="0.35">
      <c r="P21" s="19" t="s">
        <v>27</v>
      </c>
      <c r="Q21" s="20">
        <f>N17/C17</f>
        <v>9.7174544494322678E-3</v>
      </c>
    </row>
    <row r="23" spans="1:22" x14ac:dyDescent="0.35">
      <c r="P23" s="44" t="s">
        <v>28</v>
      </c>
      <c r="Q23" s="19">
        <f>Q21*(1-Q21)</f>
        <v>9.6230255284554759E-3</v>
      </c>
    </row>
    <row r="24" spans="1:22" x14ac:dyDescent="0.35">
      <c r="P24" s="45"/>
      <c r="Q24" s="19">
        <f>Q23/C18</f>
        <v>6.0985638416406499E-6</v>
      </c>
    </row>
    <row r="25" spans="1:22" x14ac:dyDescent="0.35">
      <c r="P25" s="45"/>
      <c r="Q25" s="19">
        <f>3^Q24</f>
        <v>1.0000066999796244</v>
      </c>
      <c r="R25" s="19"/>
    </row>
    <row r="26" spans="1:22" x14ac:dyDescent="0.35">
      <c r="P26" s="46"/>
      <c r="Q26" s="20">
        <f>Q25+Q21</f>
        <v>1.0097241544290567</v>
      </c>
    </row>
    <row r="28" spans="1:22" x14ac:dyDescent="0.35">
      <c r="P28" t="s">
        <v>29</v>
      </c>
      <c r="Q28">
        <f>Q23</f>
        <v>9.6230255284554759E-3</v>
      </c>
    </row>
    <row r="29" spans="1:22" x14ac:dyDescent="0.35">
      <c r="Q29">
        <f>Q24</f>
        <v>6.0985638416406499E-6</v>
      </c>
    </row>
    <row r="30" spans="1:22" x14ac:dyDescent="0.35">
      <c r="Q30">
        <f>Q25</f>
        <v>1.0000066999796244</v>
      </c>
    </row>
    <row r="31" spans="1:22" x14ac:dyDescent="0.35">
      <c r="Q31" s="17">
        <f>Q26</f>
        <v>1.0097241544290567</v>
      </c>
    </row>
    <row r="33" spans="15:18" ht="15.5" x14ac:dyDescent="0.35">
      <c r="O33" s="15" t="s">
        <v>48</v>
      </c>
    </row>
    <row r="34" spans="15:18" x14ac:dyDescent="0.35">
      <c r="O34" s="53">
        <v>1</v>
      </c>
    </row>
    <row r="35" spans="15:18" ht="15.5" x14ac:dyDescent="0.35">
      <c r="O35" s="53"/>
      <c r="P35" s="15" t="s">
        <v>49</v>
      </c>
      <c r="Q35" s="15" t="s">
        <v>50</v>
      </c>
      <c r="R35" s="15" t="s">
        <v>51</v>
      </c>
    </row>
    <row r="36" spans="15:18" ht="15.5" x14ac:dyDescent="0.35">
      <c r="O36" s="53">
        <v>2</v>
      </c>
      <c r="P36" s="52" t="s">
        <v>52</v>
      </c>
      <c r="Q36" s="12" t="s">
        <v>53</v>
      </c>
      <c r="R36" s="1" t="s">
        <v>54</v>
      </c>
    </row>
    <row r="37" spans="15:18" ht="31" x14ac:dyDescent="0.35">
      <c r="O37" s="53"/>
      <c r="P37" s="52"/>
      <c r="Q37" s="12" t="s">
        <v>56</v>
      </c>
      <c r="R37" s="1" t="s">
        <v>55</v>
      </c>
    </row>
    <row r="38" spans="15:18" ht="15.5" x14ac:dyDescent="0.35">
      <c r="O38" s="12">
        <v>3</v>
      </c>
      <c r="P38" s="52" t="s">
        <v>57</v>
      </c>
      <c r="Q38" s="12" t="s">
        <v>58</v>
      </c>
      <c r="R38" s="1" t="s">
        <v>60</v>
      </c>
    </row>
    <row r="39" spans="15:18" ht="31" x14ac:dyDescent="0.35">
      <c r="O39" s="52" t="s">
        <v>64</v>
      </c>
      <c r="P39" s="52"/>
      <c r="Q39" s="12" t="s">
        <v>59</v>
      </c>
      <c r="R39" s="1" t="s">
        <v>61</v>
      </c>
    </row>
    <row r="40" spans="15:18" ht="15.5" x14ac:dyDescent="0.35">
      <c r="O40" s="52"/>
      <c r="P40" s="12" t="s">
        <v>62</v>
      </c>
      <c r="Q40" s="12" t="s">
        <v>63</v>
      </c>
      <c r="R40" s="12" t="s">
        <v>74</v>
      </c>
    </row>
    <row r="41" spans="15:18" ht="31" x14ac:dyDescent="0.35">
      <c r="O41" s="9" t="s">
        <v>70</v>
      </c>
      <c r="P41" s="53" t="s">
        <v>65</v>
      </c>
      <c r="Q41" s="12" t="s">
        <v>66</v>
      </c>
      <c r="R41" s="1" t="s">
        <v>68</v>
      </c>
    </row>
    <row r="42" spans="15:18" ht="31" x14ac:dyDescent="0.35">
      <c r="O42" s="29"/>
      <c r="P42" s="53"/>
      <c r="Q42" s="12" t="s">
        <v>67</v>
      </c>
      <c r="R42" s="1" t="s">
        <v>69</v>
      </c>
    </row>
    <row r="43" spans="15:18" ht="31" x14ac:dyDescent="0.35">
      <c r="O43" s="29"/>
      <c r="P43" s="9" t="s">
        <v>71</v>
      </c>
      <c r="Q43" s="9" t="s">
        <v>72</v>
      </c>
      <c r="R43" s="2" t="s">
        <v>73</v>
      </c>
    </row>
    <row r="44" spans="15:18" x14ac:dyDescent="0.35">
      <c r="O44" s="29"/>
      <c r="P44" s="29"/>
      <c r="Q44" s="29"/>
      <c r="R44" s="29"/>
    </row>
    <row r="45" spans="15:18" x14ac:dyDescent="0.35">
      <c r="O45" s="29"/>
      <c r="P45" s="29"/>
      <c r="Q45" s="29"/>
      <c r="R45" s="29"/>
    </row>
    <row r="46" spans="15:18" x14ac:dyDescent="0.35">
      <c r="O46" s="29"/>
      <c r="P46" s="29"/>
      <c r="Q46" s="29"/>
      <c r="R46" s="29"/>
    </row>
    <row r="47" spans="15:18" x14ac:dyDescent="0.35">
      <c r="O47" s="29"/>
      <c r="P47" s="29"/>
      <c r="Q47" s="29"/>
      <c r="R47" s="29"/>
    </row>
    <row r="48" spans="15:18" x14ac:dyDescent="0.35">
      <c r="O48" s="29"/>
      <c r="P48" s="29"/>
      <c r="Q48" s="29"/>
      <c r="R48" s="29"/>
    </row>
    <row r="49" spans="2:18" x14ac:dyDescent="0.35">
      <c r="P49" s="29"/>
      <c r="Q49" s="29"/>
      <c r="R49" s="29"/>
    </row>
    <row r="50" spans="2:18" x14ac:dyDescent="0.35">
      <c r="P50" s="29"/>
      <c r="Q50" s="29"/>
      <c r="R50" s="29"/>
    </row>
    <row r="55" spans="2:18" ht="46.5" x14ac:dyDescent="0.35">
      <c r="B55" s="15" t="s">
        <v>16</v>
      </c>
      <c r="C55" s="3" t="s">
        <v>17</v>
      </c>
      <c r="D55" s="3" t="s">
        <v>18</v>
      </c>
      <c r="E55" s="3" t="s">
        <v>19</v>
      </c>
    </row>
    <row r="56" spans="2:18" ht="15.5" x14ac:dyDescent="0.35">
      <c r="B56" s="12" t="s">
        <v>20</v>
      </c>
      <c r="C56" s="12">
        <v>80</v>
      </c>
      <c r="D56" s="13">
        <f>C56/C62*100</f>
        <v>43.478260869565219</v>
      </c>
      <c r="E56" s="16">
        <f>D56</f>
        <v>43.478260869565219</v>
      </c>
    </row>
    <row r="57" spans="2:18" ht="15.5" x14ac:dyDescent="0.35">
      <c r="B57" s="12" t="s">
        <v>21</v>
      </c>
      <c r="C57" s="12">
        <v>17</v>
      </c>
      <c r="D57" s="13">
        <f>C57/C62*100</f>
        <v>9.2391304347826075</v>
      </c>
      <c r="E57" s="16">
        <f>E56+D57</f>
        <v>52.717391304347828</v>
      </c>
    </row>
    <row r="58" spans="2:18" ht="15.5" x14ac:dyDescent="0.35">
      <c r="B58" s="12" t="s">
        <v>22</v>
      </c>
      <c r="C58" s="12">
        <v>17</v>
      </c>
      <c r="D58" s="13">
        <f>C58/C62*100</f>
        <v>9.2391304347826075</v>
      </c>
      <c r="E58" s="16">
        <f t="shared" ref="E58:E60" si="2">E57+D58</f>
        <v>61.956521739130437</v>
      </c>
    </row>
    <row r="59" spans="2:18" ht="15.5" x14ac:dyDescent="0.35">
      <c r="B59" s="12" t="s">
        <v>23</v>
      </c>
      <c r="C59" s="12">
        <v>21</v>
      </c>
      <c r="D59" s="13">
        <f>C59/C62*100</f>
        <v>11.413043478260869</v>
      </c>
      <c r="E59" s="16">
        <f t="shared" si="2"/>
        <v>73.369565217391312</v>
      </c>
    </row>
    <row r="60" spans="2:18" ht="15.5" x14ac:dyDescent="0.35">
      <c r="B60" s="12" t="s">
        <v>24</v>
      </c>
      <c r="C60" s="12">
        <v>18</v>
      </c>
      <c r="D60" s="13">
        <f>C60/C62*100</f>
        <v>9.7826086956521738</v>
      </c>
      <c r="E60" s="16">
        <f t="shared" si="2"/>
        <v>83.152173913043484</v>
      </c>
    </row>
    <row r="61" spans="2:18" ht="15.5" x14ac:dyDescent="0.35">
      <c r="B61" s="12" t="s">
        <v>25</v>
      </c>
      <c r="C61" s="12">
        <v>31</v>
      </c>
      <c r="D61" s="13">
        <f>C61/C62*100</f>
        <v>16.847826086956523</v>
      </c>
      <c r="E61" s="16">
        <f>E60+D61</f>
        <v>100</v>
      </c>
    </row>
    <row r="62" spans="2:18" ht="15.5" x14ac:dyDescent="0.35">
      <c r="B62" s="9" t="s">
        <v>2</v>
      </c>
      <c r="C62" s="9">
        <v>184</v>
      </c>
      <c r="D62" s="14">
        <f>SUM(D56:D61)</f>
        <v>100</v>
      </c>
      <c r="E62" s="9"/>
    </row>
    <row r="64" spans="2:18" ht="46.5" x14ac:dyDescent="0.35">
      <c r="C64" s="30" t="s">
        <v>7</v>
      </c>
      <c r="D64" s="3" t="s">
        <v>32</v>
      </c>
      <c r="E64" s="3" t="s">
        <v>33</v>
      </c>
      <c r="F64" s="3" t="s">
        <v>34</v>
      </c>
      <c r="G64" s="3" t="s">
        <v>35</v>
      </c>
    </row>
    <row r="65" spans="2:15" ht="15.5" x14ac:dyDescent="0.35">
      <c r="C65" s="1">
        <v>1</v>
      </c>
      <c r="D65" s="41">
        <f t="shared" ref="D65:D76" si="3">C79/B79</f>
        <v>1.2618296529968454E-2</v>
      </c>
      <c r="E65" s="16">
        <f>D17/C17</f>
        <v>9.7174544494322678E-3</v>
      </c>
      <c r="F65" s="43">
        <v>1.7100000000000001E-2</v>
      </c>
      <c r="G65" s="43">
        <v>2.3400000000000001E-3</v>
      </c>
      <c r="H65" s="41">
        <f>D65+3</f>
        <v>3.0126182965299684</v>
      </c>
    </row>
    <row r="66" spans="2:15" ht="15.5" x14ac:dyDescent="0.35">
      <c r="C66" s="1">
        <v>2</v>
      </c>
      <c r="D66" s="41">
        <f t="shared" si="3"/>
        <v>9.5238095238095247E-3</v>
      </c>
      <c r="E66" s="16">
        <f>E65</f>
        <v>9.7174544494322678E-3</v>
      </c>
      <c r="F66" s="43">
        <v>1.7100000000000001E-2</v>
      </c>
      <c r="G66" s="43">
        <v>2.3400000000000001E-3</v>
      </c>
    </row>
    <row r="67" spans="2:15" ht="15.5" x14ac:dyDescent="0.35">
      <c r="C67" s="1">
        <v>3</v>
      </c>
      <c r="D67" s="41">
        <f t="shared" si="3"/>
        <v>9.4936708860759497E-3</v>
      </c>
      <c r="E67" s="16">
        <f t="shared" ref="E67:E76" si="4">E66</f>
        <v>9.7174544494322678E-3</v>
      </c>
      <c r="F67" s="43">
        <v>1.7100000000000001E-2</v>
      </c>
      <c r="G67" s="43">
        <v>2.3400000000000001E-3</v>
      </c>
    </row>
    <row r="68" spans="2:15" ht="15.5" x14ac:dyDescent="0.35">
      <c r="C68" s="1">
        <v>4</v>
      </c>
      <c r="D68" s="41">
        <f t="shared" si="3"/>
        <v>1.0094637223974764E-2</v>
      </c>
      <c r="E68" s="16">
        <f t="shared" si="4"/>
        <v>9.7174544494322678E-3</v>
      </c>
      <c r="F68" s="43">
        <v>1.7100000000000001E-2</v>
      </c>
      <c r="G68" s="43">
        <v>2.3400000000000001E-3</v>
      </c>
      <c r="I68" s="50" t="s">
        <v>7</v>
      </c>
      <c r="J68" s="47" t="s">
        <v>36</v>
      </c>
      <c r="K68" s="47"/>
      <c r="L68" s="47"/>
      <c r="M68" s="47"/>
      <c r="N68" s="47"/>
      <c r="O68" s="47"/>
    </row>
    <row r="69" spans="2:15" ht="15.5" x14ac:dyDescent="0.35">
      <c r="C69" s="1">
        <v>5</v>
      </c>
      <c r="D69" s="41">
        <f t="shared" si="3"/>
        <v>1.2578616352201259E-2</v>
      </c>
      <c r="E69" s="16">
        <f t="shared" si="4"/>
        <v>9.7174544494322678E-3</v>
      </c>
      <c r="F69" s="43">
        <v>1.7100000000000001E-2</v>
      </c>
      <c r="G69" s="43">
        <v>2.3400000000000001E-3</v>
      </c>
      <c r="I69" s="51"/>
      <c r="J69" s="3" t="s">
        <v>10</v>
      </c>
      <c r="K69" s="3" t="s">
        <v>11</v>
      </c>
      <c r="L69" s="3" t="s">
        <v>12</v>
      </c>
      <c r="M69" s="3" t="s">
        <v>13</v>
      </c>
      <c r="N69" s="3" t="s">
        <v>14</v>
      </c>
      <c r="O69" s="3" t="s">
        <v>15</v>
      </c>
    </row>
    <row r="70" spans="2:15" ht="15.5" x14ac:dyDescent="0.35">
      <c r="C70" s="1">
        <v>6</v>
      </c>
      <c r="D70" s="41">
        <f t="shared" si="3"/>
        <v>7.5949367088607592E-3</v>
      </c>
      <c r="E70" s="16">
        <f t="shared" si="4"/>
        <v>9.7174544494322678E-3</v>
      </c>
      <c r="F70" s="43">
        <v>1.7100000000000001E-2</v>
      </c>
      <c r="G70" s="43">
        <v>2.3400000000000001E-3</v>
      </c>
      <c r="I70" s="1">
        <v>1</v>
      </c>
      <c r="J70" s="1">
        <v>10</v>
      </c>
      <c r="K70" s="1">
        <v>2</v>
      </c>
      <c r="L70" s="1">
        <v>2</v>
      </c>
      <c r="M70" s="1">
        <v>0</v>
      </c>
      <c r="N70" s="1">
        <v>3</v>
      </c>
      <c r="O70" s="1">
        <v>3</v>
      </c>
    </row>
    <row r="71" spans="2:15" ht="15.5" x14ac:dyDescent="0.35">
      <c r="C71" s="1">
        <v>7</v>
      </c>
      <c r="D71" s="41">
        <f t="shared" si="3"/>
        <v>1.0158730158730159E-2</v>
      </c>
      <c r="E71" s="16">
        <f t="shared" si="4"/>
        <v>9.7174544494322678E-3</v>
      </c>
      <c r="F71" s="43">
        <v>1.7100000000000001E-2</v>
      </c>
      <c r="G71" s="43">
        <v>2.3400000000000001E-3</v>
      </c>
      <c r="I71" s="1">
        <v>2</v>
      </c>
      <c r="J71" s="1">
        <v>5</v>
      </c>
      <c r="K71" s="1">
        <v>1</v>
      </c>
      <c r="L71" s="1">
        <v>1</v>
      </c>
      <c r="M71" s="1">
        <v>3</v>
      </c>
      <c r="N71" s="1">
        <v>3</v>
      </c>
      <c r="O71" s="1">
        <v>2</v>
      </c>
    </row>
    <row r="72" spans="2:15" ht="15.5" x14ac:dyDescent="0.35">
      <c r="C72" s="1">
        <v>8</v>
      </c>
      <c r="D72" s="41">
        <f t="shared" si="3"/>
        <v>8.2802547770700636E-3</v>
      </c>
      <c r="E72" s="16">
        <f t="shared" si="4"/>
        <v>9.7174544494322678E-3</v>
      </c>
      <c r="F72" s="43">
        <v>1.7100000000000001E-2</v>
      </c>
      <c r="G72" s="43">
        <v>2.3400000000000001E-3</v>
      </c>
      <c r="I72" s="1">
        <v>3</v>
      </c>
      <c r="J72" s="1">
        <v>5</v>
      </c>
      <c r="K72" s="1">
        <v>2</v>
      </c>
      <c r="L72" s="1">
        <v>1</v>
      </c>
      <c r="M72" s="1">
        <v>3</v>
      </c>
      <c r="N72" s="1">
        <v>0</v>
      </c>
      <c r="O72" s="1">
        <v>4</v>
      </c>
    </row>
    <row r="73" spans="2:15" ht="15.5" x14ac:dyDescent="0.35">
      <c r="C73" s="1">
        <v>9</v>
      </c>
      <c r="D73" s="41">
        <f t="shared" si="3"/>
        <v>1.0094637223974764E-2</v>
      </c>
      <c r="E73" s="16">
        <f t="shared" si="4"/>
        <v>9.7174544494322678E-3</v>
      </c>
      <c r="F73" s="43">
        <v>1.7100000000000001E-2</v>
      </c>
      <c r="G73" s="43">
        <v>2.3400000000000001E-3</v>
      </c>
      <c r="I73" s="1">
        <v>4</v>
      </c>
      <c r="J73" s="1">
        <v>10</v>
      </c>
      <c r="K73" s="1">
        <v>2</v>
      </c>
      <c r="L73" s="1">
        <v>2</v>
      </c>
      <c r="M73" s="1">
        <v>0</v>
      </c>
      <c r="N73" s="1">
        <v>0</v>
      </c>
      <c r="O73" s="1">
        <v>2</v>
      </c>
    </row>
    <row r="74" spans="2:15" ht="15.5" x14ac:dyDescent="0.35">
      <c r="C74" s="1">
        <v>10</v>
      </c>
      <c r="D74" s="41">
        <f t="shared" si="3"/>
        <v>8.2539682539682548E-3</v>
      </c>
      <c r="E74" s="16">
        <f t="shared" si="4"/>
        <v>9.7174544494322678E-3</v>
      </c>
      <c r="F74" s="43">
        <v>1.7100000000000001E-2</v>
      </c>
      <c r="G74" s="43">
        <v>2.3400000000000001E-3</v>
      </c>
      <c r="I74" s="1">
        <v>5</v>
      </c>
      <c r="J74" s="1">
        <v>10</v>
      </c>
      <c r="K74" s="1">
        <v>2</v>
      </c>
      <c r="L74" s="1">
        <v>2</v>
      </c>
      <c r="M74" s="1">
        <v>0</v>
      </c>
      <c r="N74" s="1">
        <v>3</v>
      </c>
      <c r="O74" s="1">
        <v>3</v>
      </c>
    </row>
    <row r="75" spans="2:15" ht="15.5" x14ac:dyDescent="0.35">
      <c r="C75" s="1">
        <v>11</v>
      </c>
      <c r="D75" s="41">
        <f t="shared" si="3"/>
        <v>1.019108280254777E-2</v>
      </c>
      <c r="E75" s="16">
        <f t="shared" si="4"/>
        <v>9.7174544494322678E-3</v>
      </c>
      <c r="F75" s="43">
        <v>1.7100000000000001E-2</v>
      </c>
      <c r="G75" s="43">
        <v>2.3400000000000001E-3</v>
      </c>
      <c r="I75" s="1">
        <v>6</v>
      </c>
      <c r="J75" s="1">
        <v>5</v>
      </c>
      <c r="K75" s="1">
        <v>1</v>
      </c>
      <c r="L75" s="1">
        <v>1</v>
      </c>
      <c r="M75" s="1">
        <v>3</v>
      </c>
      <c r="N75" s="1">
        <v>0</v>
      </c>
      <c r="O75" s="1">
        <v>2</v>
      </c>
    </row>
    <row r="76" spans="2:15" ht="15.5" x14ac:dyDescent="0.35">
      <c r="C76" s="1">
        <v>12</v>
      </c>
      <c r="D76" s="41">
        <f t="shared" si="3"/>
        <v>7.6677316293929714E-3</v>
      </c>
      <c r="E76" s="16">
        <f t="shared" si="4"/>
        <v>9.7174544494322678E-3</v>
      </c>
      <c r="F76" s="43">
        <v>1.7100000000000001E-2</v>
      </c>
      <c r="G76" s="43">
        <v>2.3400000000000001E-3</v>
      </c>
      <c r="I76" s="1">
        <v>7</v>
      </c>
      <c r="J76" s="1">
        <v>5</v>
      </c>
      <c r="K76" s="1">
        <v>1</v>
      </c>
      <c r="L76" s="1">
        <v>1</v>
      </c>
      <c r="M76" s="1">
        <v>3</v>
      </c>
      <c r="N76" s="1">
        <v>3</v>
      </c>
      <c r="O76" s="1">
        <v>3</v>
      </c>
    </row>
    <row r="77" spans="2:15" ht="15.5" x14ac:dyDescent="0.35">
      <c r="F77" s="9"/>
      <c r="G77" s="9"/>
      <c r="I77" s="1">
        <v>8</v>
      </c>
      <c r="J77" s="1">
        <v>5</v>
      </c>
      <c r="K77" s="1">
        <v>1</v>
      </c>
      <c r="L77" s="1">
        <v>1</v>
      </c>
      <c r="M77" s="1">
        <v>3</v>
      </c>
      <c r="N77" s="1">
        <v>0</v>
      </c>
      <c r="O77" s="1">
        <v>3</v>
      </c>
    </row>
    <row r="78" spans="2:15" ht="31" x14ac:dyDescent="0.35">
      <c r="B78" s="3" t="s">
        <v>30</v>
      </c>
      <c r="C78" s="3" t="s">
        <v>31</v>
      </c>
      <c r="I78" s="1">
        <v>9</v>
      </c>
      <c r="J78" s="1">
        <v>10</v>
      </c>
      <c r="K78" s="1">
        <v>2</v>
      </c>
      <c r="L78" s="1">
        <v>2</v>
      </c>
      <c r="M78" s="1">
        <v>0</v>
      </c>
      <c r="N78" s="1">
        <v>0</v>
      </c>
      <c r="O78" s="1">
        <v>2</v>
      </c>
    </row>
    <row r="79" spans="2:15" ht="15.5" x14ac:dyDescent="0.35">
      <c r="B79" s="1">
        <v>1585</v>
      </c>
      <c r="C79" s="1">
        <v>20</v>
      </c>
      <c r="I79" s="1">
        <v>10</v>
      </c>
      <c r="J79" s="1">
        <v>5</v>
      </c>
      <c r="K79" s="1">
        <v>1</v>
      </c>
      <c r="L79" s="1">
        <v>2</v>
      </c>
      <c r="M79" s="1">
        <v>0</v>
      </c>
      <c r="N79" s="1">
        <v>3</v>
      </c>
      <c r="O79" s="1">
        <v>2</v>
      </c>
    </row>
    <row r="80" spans="2:15" ht="15.5" x14ac:dyDescent="0.35">
      <c r="B80" s="1">
        <v>1575</v>
      </c>
      <c r="C80" s="1">
        <v>15</v>
      </c>
      <c r="I80" s="1">
        <v>11</v>
      </c>
      <c r="J80" s="1">
        <v>5</v>
      </c>
      <c r="K80" s="1">
        <v>1</v>
      </c>
      <c r="L80" s="1">
        <v>1</v>
      </c>
      <c r="M80" s="1">
        <v>3</v>
      </c>
      <c r="N80" s="1">
        <v>3</v>
      </c>
      <c r="O80" s="1">
        <v>3</v>
      </c>
    </row>
    <row r="81" spans="2:26" ht="15.5" x14ac:dyDescent="0.35">
      <c r="B81" s="1">
        <v>1580</v>
      </c>
      <c r="C81" s="1">
        <v>15</v>
      </c>
      <c r="I81" s="1">
        <v>12</v>
      </c>
      <c r="J81" s="1">
        <v>5</v>
      </c>
      <c r="K81" s="1">
        <v>1</v>
      </c>
      <c r="L81" s="1">
        <v>1</v>
      </c>
      <c r="M81" s="1">
        <v>3</v>
      </c>
      <c r="N81" s="1">
        <v>0</v>
      </c>
      <c r="O81" s="1">
        <v>2</v>
      </c>
    </row>
    <row r="82" spans="2:26" ht="15.5" x14ac:dyDescent="0.35">
      <c r="B82" s="1">
        <v>1585</v>
      </c>
      <c r="C82" s="1">
        <v>16</v>
      </c>
      <c r="I82" s="1" t="s">
        <v>2</v>
      </c>
      <c r="J82" s="1">
        <f>SUM(J70:J81)</f>
        <v>80</v>
      </c>
      <c r="K82" s="1">
        <f>SUM(K70:K81)</f>
        <v>17</v>
      </c>
      <c r="L82" s="1">
        <f>SUM(L70:L81)</f>
        <v>17</v>
      </c>
      <c r="M82" s="1">
        <f>SUM(M70:M81)</f>
        <v>21</v>
      </c>
      <c r="N82" s="1">
        <f t="shared" ref="N82:O82" si="5">SUM(N70:N81)</f>
        <v>18</v>
      </c>
      <c r="O82" s="1">
        <f t="shared" si="5"/>
        <v>31</v>
      </c>
    </row>
    <row r="83" spans="2:26" ht="15.5" x14ac:dyDescent="0.35">
      <c r="B83" s="1">
        <v>1590</v>
      </c>
      <c r="C83" s="1">
        <v>20</v>
      </c>
      <c r="H83" s="36">
        <f>J83</f>
        <v>5.0697084917617236E-2</v>
      </c>
      <c r="I83" s="12" t="s">
        <v>37</v>
      </c>
      <c r="J83" s="22">
        <f>J82/O18</f>
        <v>5.0697084917617236E-2</v>
      </c>
      <c r="K83" s="22">
        <f>K82/O18</f>
        <v>1.0773130544993664E-2</v>
      </c>
      <c r="L83" s="22">
        <f>K83</f>
        <v>1.0773130544993664E-2</v>
      </c>
      <c r="M83" s="22">
        <f>M82/O18</f>
        <v>1.3307984790874524E-2</v>
      </c>
      <c r="N83" s="22">
        <f>N82/O18</f>
        <v>1.1406844106463879E-2</v>
      </c>
      <c r="O83" s="22">
        <f>O82/O18</f>
        <v>1.9645120405576678E-2</v>
      </c>
    </row>
    <row r="84" spans="2:26" ht="38.5" customHeight="1" x14ac:dyDescent="0.35">
      <c r="B84" s="1">
        <v>1580</v>
      </c>
      <c r="C84" s="1">
        <v>12</v>
      </c>
      <c r="D84" s="42">
        <f>SUM(D65:D76)</f>
        <v>0.11655037207057467</v>
      </c>
      <c r="E84" s="14">
        <f>SUM(E65:E76)</f>
        <v>0.11660945339318722</v>
      </c>
      <c r="I84" s="12" t="s">
        <v>38</v>
      </c>
      <c r="J84" s="22">
        <f>D17/C17</f>
        <v>9.7174544494322678E-3</v>
      </c>
      <c r="K84" s="22">
        <f>J84</f>
        <v>9.7174544494322678E-3</v>
      </c>
      <c r="L84" s="22">
        <f>K84</f>
        <v>9.7174544494322678E-3</v>
      </c>
      <c r="M84" s="22">
        <f t="shared" ref="M84:O86" si="6">L84</f>
        <v>9.7174544494322678E-3</v>
      </c>
      <c r="N84" s="22">
        <f t="shared" si="6"/>
        <v>9.7174544494322678E-3</v>
      </c>
      <c r="O84" s="22">
        <f t="shared" si="6"/>
        <v>9.7174544494322678E-3</v>
      </c>
      <c r="Q84" s="17">
        <f>20/1578</f>
        <v>1.2674271229404309E-2</v>
      </c>
      <c r="R84" s="9"/>
      <c r="T84" s="3" t="s">
        <v>41</v>
      </c>
      <c r="U84" s="3" t="s">
        <v>42</v>
      </c>
      <c r="V84" s="3" t="s">
        <v>43</v>
      </c>
      <c r="W84" s="3" t="s">
        <v>44</v>
      </c>
      <c r="X84" s="3" t="s">
        <v>45</v>
      </c>
      <c r="Y84" s="3" t="s">
        <v>46</v>
      </c>
      <c r="Z84" s="3" t="s">
        <v>47</v>
      </c>
    </row>
    <row r="85" spans="2:26" ht="15.5" x14ac:dyDescent="0.35">
      <c r="B85" s="1">
        <v>1575</v>
      </c>
      <c r="C85" s="1">
        <v>16</v>
      </c>
      <c r="I85" s="1" t="s">
        <v>39</v>
      </c>
      <c r="J85" s="37">
        <v>1.7129999999999999E-2</v>
      </c>
      <c r="K85" s="38">
        <f>J85</f>
        <v>1.7129999999999999E-2</v>
      </c>
      <c r="L85" s="38">
        <f>K85</f>
        <v>1.7129999999999999E-2</v>
      </c>
      <c r="M85" s="38">
        <f t="shared" si="6"/>
        <v>1.7129999999999999E-2</v>
      </c>
      <c r="N85" s="38">
        <f t="shared" si="6"/>
        <v>1.7129999999999999E-2</v>
      </c>
      <c r="O85" s="38">
        <f t="shared" si="6"/>
        <v>1.7129999999999999E-2</v>
      </c>
      <c r="P85" s="1">
        <v>15</v>
      </c>
      <c r="Q85" s="17">
        <f>15/1578</f>
        <v>9.5057034220532317E-3</v>
      </c>
      <c r="R85">
        <f t="shared" ref="R85:R97" si="7">Q85*1000000</f>
        <v>9505.7034220532314</v>
      </c>
      <c r="T85" s="12">
        <v>1</v>
      </c>
      <c r="U85" s="1">
        <v>1585</v>
      </c>
      <c r="V85" s="1">
        <v>20</v>
      </c>
      <c r="W85" s="12">
        <v>6</v>
      </c>
      <c r="X85" s="22">
        <f>20/1578</f>
        <v>1.2674271229404309E-2</v>
      </c>
      <c r="Y85" s="24">
        <f>X85*1000000</f>
        <v>12674.271229404309</v>
      </c>
      <c r="Z85" s="25">
        <f>NORMSINV(1-(Y85/1000000))+1.5</f>
        <v>3.7360492925946338</v>
      </c>
    </row>
    <row r="86" spans="2:26" ht="15.5" x14ac:dyDescent="0.35">
      <c r="B86" s="1">
        <v>1570</v>
      </c>
      <c r="C86" s="1">
        <v>13</v>
      </c>
      <c r="I86" s="2" t="s">
        <v>40</v>
      </c>
      <c r="J86" s="40">
        <v>2.31E-3</v>
      </c>
      <c r="K86" s="39">
        <f>J86</f>
        <v>2.31E-3</v>
      </c>
      <c r="L86" s="39">
        <f>K86</f>
        <v>2.31E-3</v>
      </c>
      <c r="M86" s="39">
        <f t="shared" si="6"/>
        <v>2.31E-3</v>
      </c>
      <c r="N86" s="39">
        <f t="shared" si="6"/>
        <v>2.31E-3</v>
      </c>
      <c r="O86" s="39">
        <f t="shared" si="6"/>
        <v>2.31E-3</v>
      </c>
      <c r="P86" s="1">
        <v>15</v>
      </c>
      <c r="Q86" s="17">
        <f>15/1578</f>
        <v>9.5057034220532317E-3</v>
      </c>
      <c r="R86">
        <f t="shared" si="7"/>
        <v>9505.7034220532314</v>
      </c>
      <c r="T86" s="12">
        <v>2</v>
      </c>
      <c r="U86" s="1">
        <v>1575</v>
      </c>
      <c r="V86" s="1">
        <v>15</v>
      </c>
      <c r="W86" s="12">
        <v>6</v>
      </c>
      <c r="X86" s="22">
        <f>15/1578</f>
        <v>9.5057034220532317E-3</v>
      </c>
      <c r="Y86" s="24">
        <f t="shared" ref="Y86:Y96" si="8">X86*1000000</f>
        <v>9505.7034220532314</v>
      </c>
      <c r="Z86" s="25">
        <f t="shared" ref="Z86:Z96" si="9">NORMSINV(1-(Y86/1000000))+1.5</f>
        <v>3.8453072273184414</v>
      </c>
    </row>
    <row r="87" spans="2:26" ht="15.5" x14ac:dyDescent="0.35">
      <c r="B87" s="1">
        <v>1585</v>
      </c>
      <c r="C87" s="1">
        <v>16</v>
      </c>
      <c r="P87" s="1">
        <v>16</v>
      </c>
      <c r="Q87" s="17">
        <f>16/1578</f>
        <v>1.0139416983523447E-2</v>
      </c>
      <c r="R87">
        <f t="shared" si="7"/>
        <v>10139.416983523446</v>
      </c>
      <c r="T87" s="12">
        <v>3</v>
      </c>
      <c r="U87" s="1">
        <v>1580</v>
      </c>
      <c r="V87" s="1">
        <v>15</v>
      </c>
      <c r="W87" s="12">
        <v>6</v>
      </c>
      <c r="X87" s="22">
        <f>15/1578</f>
        <v>9.5057034220532317E-3</v>
      </c>
      <c r="Y87" s="24">
        <f t="shared" si="8"/>
        <v>9505.7034220532314</v>
      </c>
      <c r="Z87" s="25">
        <f t="shared" si="9"/>
        <v>3.8453072273184414</v>
      </c>
    </row>
    <row r="88" spans="2:26" ht="15.5" x14ac:dyDescent="0.35">
      <c r="B88" s="1">
        <v>1575</v>
      </c>
      <c r="C88" s="1">
        <v>13</v>
      </c>
      <c r="I88" s="1" t="s">
        <v>10</v>
      </c>
      <c r="J88" s="22">
        <v>6.3371356147021607E-2</v>
      </c>
      <c r="K88" s="22">
        <v>1.2674271229404309E-2</v>
      </c>
      <c r="L88" s="22">
        <v>1.2040557667934094E-2</v>
      </c>
      <c r="M88" s="22">
        <v>1.7110266159695818E-2</v>
      </c>
      <c r="N88" s="22">
        <v>1.5209125475285171E-2</v>
      </c>
      <c r="O88" s="22">
        <v>2.3447401774397972E-2</v>
      </c>
      <c r="P88" s="1">
        <v>22</v>
      </c>
      <c r="Q88" s="17">
        <f>22/1578</f>
        <v>1.3941698352344741E-2</v>
      </c>
      <c r="R88">
        <f t="shared" si="7"/>
        <v>13941.698352344742</v>
      </c>
      <c r="T88" s="12">
        <v>4</v>
      </c>
      <c r="U88" s="1">
        <v>1585</v>
      </c>
      <c r="V88" s="1">
        <v>16</v>
      </c>
      <c r="W88" s="12">
        <v>6</v>
      </c>
      <c r="X88" s="22">
        <f>16/1578</f>
        <v>1.0139416983523447E-2</v>
      </c>
      <c r="Y88" s="24">
        <f t="shared" si="8"/>
        <v>10139.416983523446</v>
      </c>
      <c r="Z88" s="25">
        <f t="shared" si="9"/>
        <v>3.8211484369539237</v>
      </c>
    </row>
    <row r="89" spans="2:26" ht="15.5" x14ac:dyDescent="0.35">
      <c r="B89" s="1">
        <v>1570</v>
      </c>
      <c r="C89" s="1">
        <v>16</v>
      </c>
      <c r="I89" s="1" t="s">
        <v>11</v>
      </c>
      <c r="J89" s="12">
        <v>1.027E-2</v>
      </c>
      <c r="K89" s="12">
        <v>1.027E-2</v>
      </c>
      <c r="L89" s="12">
        <v>1.027E-2</v>
      </c>
      <c r="M89" s="12">
        <v>1.027E-2</v>
      </c>
      <c r="N89" s="12">
        <v>1.027E-2</v>
      </c>
      <c r="O89" s="12">
        <v>1.027E-2</v>
      </c>
      <c r="P89" s="1">
        <v>20</v>
      </c>
      <c r="Q89" s="17">
        <f>20/1578</f>
        <v>1.2674271229404309E-2</v>
      </c>
      <c r="R89">
        <f t="shared" si="7"/>
        <v>12674.271229404309</v>
      </c>
      <c r="T89" s="12">
        <v>5</v>
      </c>
      <c r="U89" s="1">
        <v>1590</v>
      </c>
      <c r="V89" s="1">
        <v>20</v>
      </c>
      <c r="W89" s="12">
        <v>6</v>
      </c>
      <c r="X89" s="22">
        <f>20/1578</f>
        <v>1.2674271229404309E-2</v>
      </c>
      <c r="Y89" s="24">
        <f t="shared" si="8"/>
        <v>12674.271229404309</v>
      </c>
      <c r="Z89" s="25">
        <f t="shared" si="9"/>
        <v>3.7360492925946338</v>
      </c>
    </row>
    <row r="90" spans="2:26" ht="15.5" x14ac:dyDescent="0.35">
      <c r="B90" s="1">
        <v>1565</v>
      </c>
      <c r="C90" s="1">
        <v>12</v>
      </c>
      <c r="I90" s="1" t="s">
        <v>12</v>
      </c>
      <c r="J90" s="1">
        <v>1.0102800000000001</v>
      </c>
      <c r="K90" s="1">
        <v>1.0102800000000001</v>
      </c>
      <c r="L90" s="1">
        <v>1.0102800000000001</v>
      </c>
      <c r="M90" s="1">
        <v>1.0102800000000001</v>
      </c>
      <c r="N90" s="1">
        <v>1.0102800000000001</v>
      </c>
      <c r="O90" s="1">
        <v>1.0102800000000001</v>
      </c>
      <c r="P90" s="1">
        <v>12</v>
      </c>
      <c r="Q90" s="17">
        <f>12/1578</f>
        <v>7.6045627376425855E-3</v>
      </c>
      <c r="R90">
        <f t="shared" si="7"/>
        <v>7604.5627376425855</v>
      </c>
      <c r="T90" s="12">
        <v>6</v>
      </c>
      <c r="U90" s="1">
        <v>1580</v>
      </c>
      <c r="V90" s="1">
        <v>12</v>
      </c>
      <c r="W90" s="12">
        <v>6</v>
      </c>
      <c r="X90" s="22">
        <f>12/1578</f>
        <v>7.6045627376425855E-3</v>
      </c>
      <c r="Y90" s="24">
        <f t="shared" si="8"/>
        <v>7604.5627376425855</v>
      </c>
      <c r="Z90" s="25">
        <f t="shared" si="9"/>
        <v>3.9273607186066357</v>
      </c>
    </row>
    <row r="91" spans="2:26" ht="15.5" x14ac:dyDescent="0.35">
      <c r="B91" s="1">
        <f>SUM(B79:B90)</f>
        <v>18935</v>
      </c>
      <c r="C91" s="33">
        <f>SUM(C79:C90)</f>
        <v>184</v>
      </c>
      <c r="I91" s="1" t="s">
        <v>13</v>
      </c>
      <c r="J91" s="1">
        <v>0.98973</v>
      </c>
      <c r="K91" s="1">
        <v>0.98973</v>
      </c>
      <c r="L91" s="1">
        <v>0.98973</v>
      </c>
      <c r="M91" s="1">
        <v>0.98973</v>
      </c>
      <c r="N91" s="1">
        <v>0.98973</v>
      </c>
      <c r="O91" s="1">
        <v>0.98973</v>
      </c>
      <c r="P91" s="1">
        <v>16</v>
      </c>
      <c r="Q91" s="17">
        <f>16/1578</f>
        <v>1.0139416983523447E-2</v>
      </c>
      <c r="R91">
        <f t="shared" si="7"/>
        <v>10139.416983523446</v>
      </c>
      <c r="T91" s="12">
        <v>7</v>
      </c>
      <c r="U91" s="1">
        <v>1575</v>
      </c>
      <c r="V91" s="1">
        <v>16</v>
      </c>
      <c r="W91" s="12">
        <v>6</v>
      </c>
      <c r="X91" s="22">
        <f>16/1578</f>
        <v>1.0139416983523447E-2</v>
      </c>
      <c r="Y91" s="24">
        <f t="shared" si="8"/>
        <v>10139.416983523446</v>
      </c>
      <c r="Z91" s="25">
        <f t="shared" si="9"/>
        <v>3.8211484369539237</v>
      </c>
    </row>
    <row r="92" spans="2:26" ht="15.5" x14ac:dyDescent="0.35">
      <c r="I92" s="1" t="s">
        <v>14</v>
      </c>
      <c r="J92" s="1"/>
      <c r="K92" s="1"/>
      <c r="L92" s="1"/>
      <c r="M92" s="1"/>
      <c r="N92" s="1"/>
      <c r="O92" s="1"/>
      <c r="P92" s="1">
        <v>13</v>
      </c>
      <c r="Q92" s="17">
        <f>13/1578</f>
        <v>8.2382762991128015E-3</v>
      </c>
      <c r="R92">
        <f t="shared" si="7"/>
        <v>8238.276299112802</v>
      </c>
      <c r="T92" s="12">
        <v>8</v>
      </c>
      <c r="U92" s="1">
        <v>1570</v>
      </c>
      <c r="V92" s="1">
        <v>13</v>
      </c>
      <c r="W92" s="12">
        <v>6</v>
      </c>
      <c r="X92" s="22">
        <f>13/1578</f>
        <v>8.2382762991128015E-3</v>
      </c>
      <c r="Y92" s="24">
        <f t="shared" si="8"/>
        <v>8238.276299112802</v>
      </c>
      <c r="Z92" s="25">
        <f t="shared" si="9"/>
        <v>3.8981847479758591</v>
      </c>
    </row>
    <row r="93" spans="2:26" ht="15.5" x14ac:dyDescent="0.35">
      <c r="I93" s="1" t="s">
        <v>15</v>
      </c>
      <c r="P93" s="1">
        <v>16</v>
      </c>
      <c r="Q93" s="17">
        <f>16/1578</f>
        <v>1.0139416983523447E-2</v>
      </c>
      <c r="R93">
        <f t="shared" si="7"/>
        <v>10139.416983523446</v>
      </c>
      <c r="T93" s="12">
        <v>9</v>
      </c>
      <c r="U93" s="1">
        <v>1585</v>
      </c>
      <c r="V93" s="1">
        <v>16</v>
      </c>
      <c r="W93" s="12">
        <v>6</v>
      </c>
      <c r="X93" s="22">
        <f>16/1578</f>
        <v>1.0139416983523447E-2</v>
      </c>
      <c r="Y93" s="24">
        <f t="shared" si="8"/>
        <v>10139.416983523446</v>
      </c>
      <c r="Z93" s="25">
        <f t="shared" si="9"/>
        <v>3.8211484369539237</v>
      </c>
    </row>
    <row r="94" spans="2:26" ht="15.5" x14ac:dyDescent="0.35">
      <c r="P94" s="1">
        <v>21</v>
      </c>
      <c r="Q94" s="17">
        <f>21/1578</f>
        <v>1.3307984790874524E-2</v>
      </c>
      <c r="R94">
        <f t="shared" si="7"/>
        <v>13307.984790874523</v>
      </c>
      <c r="T94" s="12">
        <v>10</v>
      </c>
      <c r="U94" s="1">
        <v>1575</v>
      </c>
      <c r="V94" s="1">
        <v>13</v>
      </c>
      <c r="W94" s="12">
        <v>6</v>
      </c>
      <c r="X94" s="22">
        <f>13/1578</f>
        <v>8.2382762991128015E-3</v>
      </c>
      <c r="Y94" s="24">
        <f t="shared" si="8"/>
        <v>8238.276299112802</v>
      </c>
      <c r="Z94" s="25">
        <f t="shared" si="9"/>
        <v>3.8981847479758591</v>
      </c>
    </row>
    <row r="95" spans="2:26" ht="15.5" x14ac:dyDescent="0.35">
      <c r="P95" s="1">
        <v>13</v>
      </c>
      <c r="Q95" s="17">
        <f>13/1578</f>
        <v>8.2382762991128015E-3</v>
      </c>
      <c r="R95">
        <f t="shared" si="7"/>
        <v>8238.276299112802</v>
      </c>
      <c r="T95" s="12">
        <v>11</v>
      </c>
      <c r="U95" s="1">
        <v>1570</v>
      </c>
      <c r="V95" s="1">
        <v>16</v>
      </c>
      <c r="W95" s="12">
        <v>6</v>
      </c>
      <c r="X95" s="22">
        <f>16/1578</f>
        <v>1.0139416983523447E-2</v>
      </c>
      <c r="Y95" s="24">
        <f t="shared" si="8"/>
        <v>10139.416983523446</v>
      </c>
      <c r="Z95" s="25">
        <f t="shared" si="9"/>
        <v>3.8211484369539237</v>
      </c>
    </row>
    <row r="96" spans="2:26" ht="46.5" x14ac:dyDescent="0.35">
      <c r="B96" s="3" t="s">
        <v>31</v>
      </c>
      <c r="C96" s="3" t="s">
        <v>30</v>
      </c>
      <c r="D96" s="3" t="s">
        <v>32</v>
      </c>
      <c r="E96" s="3" t="s">
        <v>33</v>
      </c>
      <c r="F96" s="3" t="s">
        <v>34</v>
      </c>
      <c r="G96" s="3" t="s">
        <v>35</v>
      </c>
      <c r="P96" s="1">
        <v>16</v>
      </c>
      <c r="Q96" s="17">
        <f>16/1578</f>
        <v>1.0139416983523447E-2</v>
      </c>
      <c r="R96">
        <f t="shared" si="7"/>
        <v>10139.416983523446</v>
      </c>
      <c r="T96" s="12">
        <v>12</v>
      </c>
      <c r="U96" s="1">
        <v>1565</v>
      </c>
      <c r="V96" s="1">
        <v>12</v>
      </c>
      <c r="W96" s="12">
        <v>6</v>
      </c>
      <c r="X96" s="22">
        <f>12/1578</f>
        <v>7.6045627376425855E-3</v>
      </c>
      <c r="Y96" s="24">
        <f t="shared" si="8"/>
        <v>7604.5627376425855</v>
      </c>
      <c r="Z96" s="25">
        <f t="shared" si="9"/>
        <v>3.9273607186066357</v>
      </c>
    </row>
    <row r="97" spans="1:26" ht="15.5" x14ac:dyDescent="0.35">
      <c r="B97" s="12">
        <v>20</v>
      </c>
      <c r="C97" s="12">
        <v>1585</v>
      </c>
      <c r="D97" s="12">
        <v>1.2999999999999999E-2</v>
      </c>
      <c r="E97" s="12">
        <v>0.01</v>
      </c>
      <c r="F97" s="12">
        <v>1.2800000000000001E-2</v>
      </c>
      <c r="G97" s="12">
        <v>7.7999999999999996E-3</v>
      </c>
      <c r="P97" s="1">
        <v>12</v>
      </c>
      <c r="Q97" s="17">
        <f>12/1578</f>
        <v>7.6045627376425855E-3</v>
      </c>
      <c r="R97">
        <f t="shared" si="7"/>
        <v>7604.5627376425855</v>
      </c>
      <c r="T97" s="12" t="s">
        <v>2</v>
      </c>
      <c r="U97" s="1">
        <f t="shared" ref="U97:Z97" si="10">SUM(U85:U96)</f>
        <v>18935</v>
      </c>
      <c r="V97" s="1">
        <f t="shared" si="10"/>
        <v>184</v>
      </c>
      <c r="W97" s="12">
        <f t="shared" si="10"/>
        <v>72</v>
      </c>
      <c r="X97" s="22">
        <f t="shared" si="10"/>
        <v>0.11660329531051963</v>
      </c>
      <c r="Y97" s="24">
        <f t="shared" si="10"/>
        <v>116603.29531051962</v>
      </c>
      <c r="Z97" s="25">
        <f t="shared" si="10"/>
        <v>46.098397720806837</v>
      </c>
    </row>
    <row r="98" spans="1:26" ht="15.5" x14ac:dyDescent="0.35">
      <c r="A98" s="30" t="s">
        <v>7</v>
      </c>
      <c r="B98" s="12">
        <v>15</v>
      </c>
      <c r="C98" s="12">
        <v>1575</v>
      </c>
      <c r="D98" s="12">
        <v>0.01</v>
      </c>
      <c r="E98" s="12">
        <v>0.01</v>
      </c>
      <c r="F98" s="12">
        <v>1.2800000000000001E-2</v>
      </c>
      <c r="G98" s="12">
        <v>7.7999999999999996E-3</v>
      </c>
      <c r="T98" s="9" t="s">
        <v>3</v>
      </c>
      <c r="U98" s="23">
        <f>AVERAGE(U85:U96)</f>
        <v>1577.9166666666667</v>
      </c>
      <c r="V98" s="23">
        <f>AVERAGE(V85:V96)</f>
        <v>15.333333333333334</v>
      </c>
      <c r="W98" s="9">
        <v>6</v>
      </c>
      <c r="X98" s="26">
        <f>AVERAGE(X85:X96)</f>
        <v>9.7169412758766355E-3</v>
      </c>
      <c r="Y98" s="27">
        <f>AVERAGE(Y85:Y96)</f>
        <v>9716.9412758766357</v>
      </c>
      <c r="Z98" s="28">
        <f>AVERAGE(Z85:Z96)</f>
        <v>3.8415331434005697</v>
      </c>
    </row>
    <row r="99" spans="1:26" ht="15.5" customHeight="1" x14ac:dyDescent="0.35">
      <c r="A99" s="1">
        <v>1</v>
      </c>
      <c r="B99" s="12">
        <v>15</v>
      </c>
      <c r="C99" s="12">
        <v>1580</v>
      </c>
      <c r="D99" s="12">
        <v>8.9999999999999993E-3</v>
      </c>
      <c r="E99" s="12">
        <v>0.01</v>
      </c>
      <c r="F99" s="12">
        <v>1.2800000000000001E-2</v>
      </c>
      <c r="G99" s="12">
        <v>7.7999999999999996E-3</v>
      </c>
      <c r="K99" s="12" t="s">
        <v>37</v>
      </c>
    </row>
    <row r="100" spans="1:26" ht="15.5" x14ac:dyDescent="0.35">
      <c r="A100" s="1">
        <v>2</v>
      </c>
      <c r="B100" s="12">
        <v>16</v>
      </c>
      <c r="C100" s="12">
        <v>1585</v>
      </c>
      <c r="D100" s="12">
        <v>0.01</v>
      </c>
      <c r="E100" s="12">
        <v>0.01</v>
      </c>
      <c r="F100" s="12">
        <v>1.2800000000000001E-2</v>
      </c>
      <c r="G100" s="12">
        <v>7.7999999999999996E-3</v>
      </c>
      <c r="L100" s="12" t="s">
        <v>38</v>
      </c>
    </row>
    <row r="101" spans="1:26" ht="15.5" x14ac:dyDescent="0.35">
      <c r="A101" s="1">
        <v>3</v>
      </c>
      <c r="B101" s="12">
        <v>22</v>
      </c>
      <c r="C101" s="12">
        <v>1580</v>
      </c>
      <c r="D101" s="12">
        <v>1.4E-2</v>
      </c>
      <c r="E101" s="12">
        <v>0.01</v>
      </c>
      <c r="F101" s="12">
        <v>1.2800000000000001E-2</v>
      </c>
      <c r="G101" s="12">
        <v>7.7999999999999996E-3</v>
      </c>
      <c r="L101" s="1" t="s">
        <v>39</v>
      </c>
    </row>
    <row r="102" spans="1:26" ht="15.5" x14ac:dyDescent="0.35">
      <c r="A102" s="1">
        <v>4</v>
      </c>
      <c r="B102" s="12">
        <v>20</v>
      </c>
      <c r="C102" s="12">
        <v>1590</v>
      </c>
      <c r="D102" s="12">
        <v>1.2999999999999999E-2</v>
      </c>
      <c r="E102" s="12">
        <v>0.01</v>
      </c>
      <c r="F102" s="12">
        <v>1.2800000000000001E-2</v>
      </c>
      <c r="G102" s="12">
        <v>7.7999999999999996E-3</v>
      </c>
      <c r="L102" s="1" t="s">
        <v>40</v>
      </c>
    </row>
    <row r="103" spans="1:26" ht="15.5" x14ac:dyDescent="0.35">
      <c r="A103" s="1">
        <v>5</v>
      </c>
      <c r="B103" s="12">
        <v>12</v>
      </c>
      <c r="C103" s="12">
        <v>1580</v>
      </c>
      <c r="D103" s="12">
        <v>8.0000000000000002E-3</v>
      </c>
      <c r="E103" s="12">
        <v>0.01</v>
      </c>
      <c r="F103" s="12">
        <v>1.2800000000000001E-2</v>
      </c>
      <c r="G103" s="12">
        <v>7.7999999999999996E-3</v>
      </c>
    </row>
    <row r="104" spans="1:26" ht="15.5" x14ac:dyDescent="0.35">
      <c r="A104" s="1">
        <v>6</v>
      </c>
      <c r="B104" s="12">
        <v>16</v>
      </c>
      <c r="C104" s="12">
        <v>1575</v>
      </c>
      <c r="D104" s="12">
        <v>0.01</v>
      </c>
      <c r="E104" s="12">
        <v>0.01</v>
      </c>
      <c r="F104" s="12">
        <v>1.2800000000000001E-2</v>
      </c>
      <c r="G104" s="12">
        <v>7.7999999999999996E-3</v>
      </c>
    </row>
    <row r="105" spans="1:26" ht="15.5" x14ac:dyDescent="0.35">
      <c r="A105" s="1">
        <v>7</v>
      </c>
      <c r="B105" s="12">
        <v>13</v>
      </c>
      <c r="C105" s="12">
        <v>1570</v>
      </c>
      <c r="D105" s="12">
        <v>8.0000000000000002E-3</v>
      </c>
      <c r="E105" s="12">
        <v>0.01</v>
      </c>
      <c r="F105" s="12">
        <v>1.2800000000000001E-2</v>
      </c>
      <c r="G105" s="12">
        <v>7.7999999999999996E-3</v>
      </c>
    </row>
    <row r="106" spans="1:26" ht="15.5" x14ac:dyDescent="0.35">
      <c r="A106" s="1">
        <v>8</v>
      </c>
      <c r="B106" s="12">
        <v>16</v>
      </c>
      <c r="C106" s="12">
        <v>1585</v>
      </c>
      <c r="D106" s="12">
        <v>0.01</v>
      </c>
      <c r="E106" s="12">
        <v>0.01</v>
      </c>
      <c r="F106" s="12">
        <v>1.2800000000000001E-2</v>
      </c>
      <c r="G106" s="12">
        <v>7.7999999999999996E-3</v>
      </c>
    </row>
    <row r="107" spans="1:26" ht="15.5" x14ac:dyDescent="0.35">
      <c r="A107" s="1">
        <v>9</v>
      </c>
      <c r="B107" s="12">
        <v>21</v>
      </c>
      <c r="C107" s="12">
        <v>1580</v>
      </c>
      <c r="D107" s="12">
        <v>1.2999999999999999E-2</v>
      </c>
      <c r="E107" s="12">
        <v>0.01</v>
      </c>
      <c r="F107" s="12">
        <v>1.2800000000000001E-2</v>
      </c>
      <c r="G107" s="12">
        <v>7.7999999999999996E-3</v>
      </c>
    </row>
    <row r="108" spans="1:26" ht="15.5" x14ac:dyDescent="0.35">
      <c r="A108" s="1">
        <v>10</v>
      </c>
      <c r="B108" s="12">
        <v>13</v>
      </c>
      <c r="C108" s="12">
        <v>1575</v>
      </c>
      <c r="D108" s="12">
        <v>8.0000000000000002E-3</v>
      </c>
      <c r="E108" s="12">
        <v>0.01</v>
      </c>
      <c r="F108" s="12">
        <v>1.2800000000000001E-2</v>
      </c>
      <c r="G108" s="12">
        <v>7.7999999999999996E-3</v>
      </c>
    </row>
    <row r="109" spans="1:26" ht="15.5" x14ac:dyDescent="0.35">
      <c r="A109" s="1">
        <v>11</v>
      </c>
      <c r="B109" s="12">
        <v>16</v>
      </c>
      <c r="C109" s="12">
        <v>1570</v>
      </c>
      <c r="D109" s="12">
        <v>0.01</v>
      </c>
      <c r="E109" s="12">
        <v>0.01</v>
      </c>
      <c r="F109" s="12">
        <v>1.2800000000000001E-2</v>
      </c>
      <c r="G109" s="12">
        <v>7.7999999999999996E-3</v>
      </c>
    </row>
    <row r="110" spans="1:26" ht="15.5" x14ac:dyDescent="0.35">
      <c r="A110" s="1">
        <v>12</v>
      </c>
      <c r="B110" s="12">
        <v>12</v>
      </c>
      <c r="C110" s="12">
        <v>1565</v>
      </c>
      <c r="D110" s="12">
        <v>8.0000000000000002E-3</v>
      </c>
      <c r="E110" s="12">
        <v>0.01</v>
      </c>
      <c r="F110" s="12">
        <v>1.04E-2</v>
      </c>
      <c r="G110" s="12">
        <v>7.7999999999999996E-3</v>
      </c>
    </row>
    <row r="111" spans="1:26" ht="15.5" x14ac:dyDescent="0.35">
      <c r="A111" s="1">
        <v>13</v>
      </c>
    </row>
    <row r="112" spans="1:26" ht="15.5" x14ac:dyDescent="0.35">
      <c r="A112" s="1">
        <v>14</v>
      </c>
    </row>
  </sheetData>
  <mergeCells count="18">
    <mergeCell ref="I68:I69"/>
    <mergeCell ref="J68:O68"/>
    <mergeCell ref="P36:P37"/>
    <mergeCell ref="O34:O35"/>
    <mergeCell ref="O36:O37"/>
    <mergeCell ref="P38:P39"/>
    <mergeCell ref="O39:O40"/>
    <mergeCell ref="P41:P42"/>
    <mergeCell ref="P23:P26"/>
    <mergeCell ref="H3:M3"/>
    <mergeCell ref="N3:N4"/>
    <mergeCell ref="A3:A4"/>
    <mergeCell ref="B3:B4"/>
    <mergeCell ref="C3:C4"/>
    <mergeCell ref="D3:D4"/>
    <mergeCell ref="E3:E4"/>
    <mergeCell ref="G3:G4"/>
    <mergeCell ref="O3:O4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wakhlul rusanto</dc:creator>
  <cp:lastModifiedBy>wakhlul rusanto</cp:lastModifiedBy>
  <dcterms:created xsi:type="dcterms:W3CDTF">2025-12-19T01:38:14Z</dcterms:created>
  <dcterms:modified xsi:type="dcterms:W3CDTF">2026-02-20T07:11:26Z</dcterms:modified>
</cp:coreProperties>
</file>